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3820"/>
  <mc:AlternateContent xmlns:mc="http://schemas.openxmlformats.org/markup-compatibility/2006">
    <mc:Choice Requires="x15">
      <x15ac:absPath xmlns:x15ac="http://schemas.microsoft.com/office/spreadsheetml/2010/11/ac" url="C:\Users\03125980259\Desktop\"/>
    </mc:Choice>
  </mc:AlternateContent>
  <bookViews>
    <workbookView xWindow="-120" yWindow="-120" windowWidth="20610" windowHeight="11160"/>
  </bookViews>
  <sheets>
    <sheet name="Plano Trabalho" sheetId="1" r:id="rId1"/>
    <sheet name="Resumo" sheetId="17" r:id="rId2"/>
  </sheets>
  <definedNames>
    <definedName name="_xlnm.Print_Area" localSheetId="0">'Plano Trabalho'!$A$1:$AD$224</definedName>
    <definedName name="_xlnm.Print_Area" localSheetId="1">Resumo!$A$1:$P$80</definedName>
  </definedNames>
  <calcPr calcId="152511"/>
</workbook>
</file>

<file path=xl/calcChain.xml><?xml version="1.0" encoding="utf-8"?>
<calcChain xmlns="http://schemas.openxmlformats.org/spreadsheetml/2006/main">
  <c r="T81" i="17" l="1"/>
</calcChain>
</file>

<file path=xl/comments1.xml><?xml version="1.0" encoding="utf-8"?>
<comments xmlns="http://schemas.openxmlformats.org/spreadsheetml/2006/main">
  <authors>
    <author>Mary Jane</author>
    <author>tc={5D58939A-FF76-42E2-B01A-8284BC9B3934}</author>
    <author>Tupinamba Miranda Rodrigues(DIR)</author>
    <author>Usuário do Windows</author>
  </authors>
  <commentList>
    <comment ref="G13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N39" authorId="1" shapeId="0">
      <text>
        <r>
          <rPr>
            <sz val="11"/>
            <color rgb="FF000000"/>
            <rFont val="Calibri"/>
            <family val="2"/>
            <charset val="204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do somatório das NF's números 3421, 3459, 3392, 3416, 3483, 4165 é                R$59.856,11 sendo pago R$58.801,44 um valor á menor de R$1.054,67</t>
        </r>
      </text>
    </comment>
    <comment ref="F134" authorId="2" shapeId="0">
      <text>
        <r>
          <rPr>
            <sz val="9"/>
            <color indexed="81"/>
            <rFont val="Segoe UI"/>
            <family val="2"/>
          </rPr>
          <t xml:space="preserve">1-Valor da NF21448 R$1.399,00 + NF 21489 R$40.047,28 +parcial NF 21707  R$7.498,52 totalizando  R$48.944,80 deb em 18/04 fornecedor ULTRAFARMA. 
NF 21707 pago complemento em 30/04 de R$6.971,58
2- MAPEMI em 24/04 NF 89069 no valor R$8.942,76 pago R$10.557,08 a maior R$1.614,32 extornado em  26/04/19 
3-S.SOBRAL CIA LTDA em 30/04 NF 51064 no valor de R$30.612,86 pago R$30.732,86 a maior 120,00
4-Pgto em 30/04/2019, fornecedor SUPERMED de R$55.000,00   s/comprovação referente ao adiantamento do DANFE  nº301414 no valor de R$65.837,06, paga a diferença na movimentação bancária de 24/05/2019 . DANFE apresentado através do processo de TRÉPLICA nº009817/2020(SIGED) 
5-Pgto em 30/04/2019, fornecedor BIODENTAL de R$2.000,00   s/comprovação referente ao adiantamento do DANFE  nº16433 no valor de R$2.000,00 apresentado através do processo de TRÉPLICA nº009817/2020(SIGED) </t>
        </r>
      </text>
    </comment>
    <comment ref="G156" authorId="3" shapeId="0">
      <text>
        <r>
          <rPr>
            <sz val="9"/>
            <color indexed="81"/>
            <rFont val="Segoe UI"/>
            <family val="2"/>
          </rPr>
          <t>Proc 21244/19- Pasta 9-
fl 348- NF8332
R$3.990,00-Mat Info- Marquezani</t>
        </r>
      </text>
    </comment>
    <comment ref="J188" authorId="3" shapeId="0">
      <text>
        <r>
          <rPr>
            <b/>
            <sz val="9"/>
            <color indexed="81"/>
            <rFont val="Segoe UI"/>
            <family val="2"/>
          </rPr>
          <t>-ARAUJO COM PROD HOSP-PGTO DUPLICIDADE NF52.291-R$3.344,00 PAGO EM 05/08
-JADER DOS S MACHADO -PGTO A MAIOR 
NF175-R$1.625,00 PAGO R$25,00 A &gt;
 -MCW PROD HOSP-PGTO A MAIOR
DANFE 279455 PAGO R$37.715,37 A MAIOR R$600,00 REFERENTE A JUROS /MULTA</t>
        </r>
      </text>
    </comment>
    <comment ref="G193" authorId="3" shapeId="0">
      <text>
        <r>
          <rPr>
            <sz val="9"/>
            <color indexed="81"/>
            <rFont val="Segoe UI"/>
            <family val="2"/>
          </rPr>
          <t>Proc 21244/19-Pasta 7-fl 195 a 208- Comp Pgto
Pasta 9-NF8332-fl348-R$7.595,00- Mat Perm-R$3.990,00- Mat Ino-
Marquezani
-----------------------
Proc 21244/19-Pasta 7-fl 246 a 306 
Pasta 9- NF289094- fl 349- R$22.080,00- Henry Equp.
------------------------
Proc 21244/19-Pasta 9-
fl 350 - R$562,20 - Magalhães Com.
------------------------</t>
        </r>
      </text>
    </comment>
    <comment ref="V195" authorId="2" shapeId="0">
      <text>
        <r>
          <rPr>
            <sz val="9"/>
            <color indexed="81"/>
            <rFont val="Segoe UI"/>
            <family val="2"/>
          </rPr>
          <t>NFSA-e- 20203089424
R$200,00- Eloílson  Domingos P Leão
Proc 04540/2020 -fl2580
Serv Técn Áudio/Edição</t>
        </r>
      </text>
    </comment>
  </commentList>
</comments>
</file>

<file path=xl/sharedStrings.xml><?xml version="1.0" encoding="utf-8"?>
<sst xmlns="http://schemas.openxmlformats.org/spreadsheetml/2006/main" count="463" uniqueCount="415">
  <si>
    <t>Total  Pessoal</t>
  </si>
  <si>
    <t>Agua</t>
  </si>
  <si>
    <t>DATA:</t>
  </si>
  <si>
    <t>PROCESSO:</t>
  </si>
  <si>
    <t>PERÍODO:</t>
  </si>
  <si>
    <t>1. PESSOAl E DESENVOLVIMENTO DE RH</t>
  </si>
  <si>
    <t>VIGÊNCIA ATÉ:</t>
  </si>
  <si>
    <t>Suframa</t>
  </si>
  <si>
    <t>ICMS</t>
  </si>
  <si>
    <t>IR PJ</t>
  </si>
  <si>
    <t>PIS/COFINS/CSLL</t>
  </si>
  <si>
    <t>8.4</t>
  </si>
  <si>
    <t>Gratificação</t>
  </si>
  <si>
    <t>Gases Medicinais</t>
  </si>
  <si>
    <t>Energia Elétrica</t>
  </si>
  <si>
    <t>FOLHA PGTO</t>
  </si>
  <si>
    <t>Participacao
Percentual  %</t>
  </si>
  <si>
    <t>Estimativa
Mensal</t>
  </si>
  <si>
    <t xml:space="preserve">  </t>
  </si>
  <si>
    <t>INSS</t>
  </si>
  <si>
    <t>IR</t>
  </si>
  <si>
    <t>FGTS</t>
  </si>
  <si>
    <t>PIS</t>
  </si>
  <si>
    <t>Benefícios a Funcionários</t>
  </si>
  <si>
    <t xml:space="preserve">Vale Transporte </t>
  </si>
  <si>
    <t>Salários</t>
  </si>
  <si>
    <t>Serviços Terceiro P.Jurídica</t>
  </si>
  <si>
    <t>Serviços Médicos P.Jurídica</t>
  </si>
  <si>
    <t>4.2.1</t>
  </si>
  <si>
    <t>4.2.1.1.</t>
  </si>
  <si>
    <t>4.2.1.2.</t>
  </si>
  <si>
    <t>4.2.1.3.</t>
  </si>
  <si>
    <t>4.2.1.2.1.</t>
  </si>
  <si>
    <t>4.2.1.2.2.</t>
  </si>
  <si>
    <t>4.2.1.2.3.</t>
  </si>
  <si>
    <t>4.2.1.4.</t>
  </si>
  <si>
    <t>4.2.1.2.4.</t>
  </si>
  <si>
    <t>4.2.1.2.5.</t>
  </si>
  <si>
    <t>4.2.1.3.2.</t>
  </si>
  <si>
    <t>4.2.1.5.</t>
  </si>
  <si>
    <t>4.2.1.6.</t>
  </si>
  <si>
    <t>4.2.1.5.1.</t>
  </si>
  <si>
    <t>Serviço Terceiro P.Física</t>
  </si>
  <si>
    <t>4.2.1.7.</t>
  </si>
  <si>
    <t>Bolsa Auxílio Estágio</t>
  </si>
  <si>
    <t>Seguros/Contratos Manutenção/Periódicos</t>
  </si>
  <si>
    <t>4.2.1.8.</t>
  </si>
  <si>
    <t>4.2.1.9.</t>
  </si>
  <si>
    <t>4.2.1.10.</t>
  </si>
  <si>
    <t>4.2.1.11.</t>
  </si>
  <si>
    <t>Mat. Médico Reembolsável</t>
  </si>
  <si>
    <t xml:space="preserve">Mat. Médico não Reembolsável </t>
  </si>
  <si>
    <t>Gêneros Alimentícios</t>
  </si>
  <si>
    <t>Telefone</t>
  </si>
  <si>
    <t>4.2.1.12.</t>
  </si>
  <si>
    <t>4.2.1.13.</t>
  </si>
  <si>
    <t>4.2.1.14.</t>
  </si>
  <si>
    <t>4.2.1.15.</t>
  </si>
  <si>
    <t>4.2.1.16.</t>
  </si>
  <si>
    <t>4.2.1.17.</t>
  </si>
  <si>
    <t>4.2.1.18.</t>
  </si>
  <si>
    <t>4.2.1.19.</t>
  </si>
  <si>
    <t>4.2.1.20.</t>
  </si>
  <si>
    <r>
      <t xml:space="preserve">INSTITUTO NACIONAL DE DESENVOLVIMENTO SOCIAL E HUMANO                  </t>
    </r>
    <r>
      <rPr>
        <b/>
        <sz val="10"/>
        <color rgb="FF000000"/>
        <rFont val="Calibri"/>
        <family val="2"/>
      </rPr>
      <t>TERMO PRIMITIVO</t>
    </r>
  </si>
  <si>
    <t>Serviço Apoio Diagnose e Terapia(SADT)</t>
  </si>
  <si>
    <t>DESPESAS OPERACIONAIS</t>
  </si>
  <si>
    <t>PESSOAL</t>
  </si>
  <si>
    <t>SUB-TOTAL 1</t>
  </si>
  <si>
    <t>CONTAS PÚBLICAS</t>
  </si>
  <si>
    <t>SUB-TOTAL 2</t>
  </si>
  <si>
    <t>SUB-TOTAL 3</t>
  </si>
  <si>
    <t>4.2.1.20.1.</t>
  </si>
  <si>
    <t>4.2.1.20.2.</t>
  </si>
  <si>
    <t>4.2.1.20.3.</t>
  </si>
  <si>
    <t>4.2.1.20.4.</t>
  </si>
  <si>
    <t>4.2.1.20.5.</t>
  </si>
  <si>
    <t>4.2.1.20.6.</t>
  </si>
  <si>
    <t>4.2.1.20.7.</t>
  </si>
  <si>
    <t>4.2.1.20.8.</t>
  </si>
  <si>
    <t>4.2.1.20.9.</t>
  </si>
  <si>
    <t>4.2.1.20.10.</t>
  </si>
  <si>
    <t>20129/2019</t>
  </si>
  <si>
    <t>Impostos, Tributos,Taxas, Contribuições</t>
  </si>
  <si>
    <t>4.2.1.3.3.</t>
  </si>
  <si>
    <t>SUB-TOTAL 4</t>
  </si>
  <si>
    <t>SUB-TOTAL 5</t>
  </si>
  <si>
    <t>SUB-TOTAL 6</t>
  </si>
  <si>
    <t>FASE 1</t>
  </si>
  <si>
    <t>Prestação de Contas</t>
  </si>
  <si>
    <t>PROCESSO PAGAMENTO:</t>
  </si>
  <si>
    <t>PROCESSO JUSTIFICATIVA:</t>
  </si>
  <si>
    <t>NOTA FISCAL:</t>
  </si>
  <si>
    <t>10185/2019</t>
  </si>
  <si>
    <t>13534/2019</t>
  </si>
  <si>
    <t>22788/2019</t>
  </si>
  <si>
    <t>30149/2019</t>
  </si>
  <si>
    <t>30615/19</t>
  </si>
  <si>
    <t>28608/2019</t>
  </si>
  <si>
    <t>31198/2019</t>
  </si>
  <si>
    <t>SUBTOTAL 7</t>
  </si>
  <si>
    <t>SUB-TOTAL 8</t>
  </si>
  <si>
    <t>21244/19</t>
  </si>
  <si>
    <t>Despesas Financeira</t>
  </si>
  <si>
    <t>Encargos Sociais(folha pagamento)</t>
  </si>
  <si>
    <t>28239/2019</t>
  </si>
  <si>
    <t>1ªParcela(abril)</t>
  </si>
  <si>
    <t>2ª Parcela(maio)</t>
  </si>
  <si>
    <t>3ª Parcela(junho)</t>
  </si>
  <si>
    <t>24062/2019</t>
  </si>
  <si>
    <t>26867/2019</t>
  </si>
  <si>
    <t>4ª Parcela(julho)</t>
  </si>
  <si>
    <t>5ª Parcela(agosto)</t>
  </si>
  <si>
    <t>001496/2020         (SIGED)</t>
  </si>
  <si>
    <t xml:space="preserve">PAGAMENTO DE DIVERSOS FORNECEDORES E PRESTADORES DE SERVIÇO SEM DOC's COMPROVAÇÃO </t>
  </si>
  <si>
    <t>Outras(Material Expediente/Fardamento/Info)</t>
  </si>
  <si>
    <t>ISSQN</t>
  </si>
  <si>
    <t>SUBTOTAL</t>
  </si>
  <si>
    <t>SUBTOTAL DESPESAS  OPERACIONAIS + FINANCEIRAS/ADMINISTRATIVAS</t>
  </si>
  <si>
    <t>Fardamento</t>
  </si>
  <si>
    <t>ALVARÁ FUNCIONAMENTO</t>
  </si>
  <si>
    <t>8.9</t>
  </si>
  <si>
    <t>8.10</t>
  </si>
  <si>
    <t>8.11</t>
  </si>
  <si>
    <t>CONSELHO DE CLASSE</t>
  </si>
  <si>
    <t>Material de Expediente</t>
  </si>
  <si>
    <t xml:space="preserve">Serviços Médicos </t>
  </si>
  <si>
    <t>CLÍNICA MULTI  SAUDE</t>
  </si>
  <si>
    <t>TRIBUTOS</t>
  </si>
  <si>
    <t>LUNES TOUR VIAGENS E TURISMO LTDA</t>
  </si>
  <si>
    <t>Material de Informática(PIERRE/ROYAL/WORKS)</t>
  </si>
  <si>
    <t>SINDICATO</t>
  </si>
  <si>
    <t>31922/2019</t>
  </si>
  <si>
    <t>8ªParcela(novembro)</t>
  </si>
  <si>
    <t>7ª Parcela(outubro)</t>
  </si>
  <si>
    <t>6ª Parcela(setembro)</t>
  </si>
  <si>
    <t>9ªParcela(dezembro)</t>
  </si>
  <si>
    <t>10ª Parcela(jan/20)</t>
  </si>
  <si>
    <t>11ª Parcela(fev/20)</t>
  </si>
  <si>
    <t>12ª Parcela(mar/20)</t>
  </si>
  <si>
    <t>13ª Parcela(abr/20)</t>
  </si>
  <si>
    <t>14ª Parcela(mai/20)</t>
  </si>
  <si>
    <t>15ª Parcela(jun/20)</t>
  </si>
  <si>
    <t>16ª Parcela(jul/20)</t>
  </si>
  <si>
    <t>34137/2019</t>
  </si>
  <si>
    <t>02233/2020</t>
  </si>
  <si>
    <t>07196/2020</t>
  </si>
  <si>
    <t>17016/2019</t>
  </si>
  <si>
    <t>22807/2019</t>
  </si>
  <si>
    <t>29531/2019</t>
  </si>
  <si>
    <t>000175/2020</t>
  </si>
  <si>
    <t>000004/2020</t>
  </si>
  <si>
    <t>000347/2020</t>
  </si>
  <si>
    <t>09864/2020</t>
  </si>
  <si>
    <t>000951/2020(Siged)</t>
  </si>
  <si>
    <t>004540/2020</t>
  </si>
  <si>
    <t>001983/2020(Siged)</t>
  </si>
  <si>
    <t>Odontologia(Queiroz)</t>
  </si>
  <si>
    <t>ADRIELSON</t>
  </si>
  <si>
    <t>25573/2020</t>
  </si>
  <si>
    <t>001566/2020(4ºTA)</t>
  </si>
  <si>
    <t>000526/2020    001251/2020</t>
  </si>
  <si>
    <t>25451/2020               25530/2020</t>
  </si>
  <si>
    <t>4.2.1.3.1</t>
  </si>
  <si>
    <t>Uniformes</t>
  </si>
  <si>
    <t>4.2.1.3.4.</t>
  </si>
  <si>
    <t>4.2.1.3.5.</t>
  </si>
  <si>
    <t>Seguro de vida</t>
  </si>
  <si>
    <t>PGTO JUROS/MULTAS</t>
  </si>
  <si>
    <t>10593/2020                       Rel Trim-20655/2019</t>
  </si>
  <si>
    <t>10237/2020                                       (SIGED)</t>
  </si>
  <si>
    <t>10232/2020                        (SIGED)</t>
  </si>
  <si>
    <t>10257/2020                        (SIGED)</t>
  </si>
  <si>
    <t>10270/2020                       (SIGED)</t>
  </si>
  <si>
    <t>009825/2020        (SIGED)</t>
  </si>
  <si>
    <t>009817/2020          (SIGED)</t>
  </si>
  <si>
    <t xml:space="preserve">28236/2019                  </t>
  </si>
  <si>
    <t>10226/2020                        (SIGED)</t>
  </si>
  <si>
    <t>17ª Parcela(ago/20)</t>
  </si>
  <si>
    <t>10540/2020</t>
  </si>
  <si>
    <t>009210/2020</t>
  </si>
  <si>
    <t>009211/2020</t>
  </si>
  <si>
    <t>TOTAL 2019</t>
  </si>
  <si>
    <t>Cartório de Protestos</t>
  </si>
  <si>
    <t>003156/2020</t>
  </si>
  <si>
    <t>Exames Laboratoriais(Micro-Lab/Fluxo Lab/RMP/VMAT)</t>
  </si>
  <si>
    <t>KAELY COMÉRCIO</t>
  </si>
  <si>
    <t>Bloqueio Judicial</t>
  </si>
  <si>
    <t>ECRA PUBLICIDADE</t>
  </si>
  <si>
    <t>Empréstimo Consignado</t>
  </si>
  <si>
    <t>ML DE OLIVEIRA</t>
  </si>
  <si>
    <t>Marerial de limpeza</t>
  </si>
  <si>
    <t>GRAMA(Impressos gráficos)</t>
  </si>
  <si>
    <t>MARCA BRASIL(Impressos gráficos)</t>
  </si>
  <si>
    <t>ISSQN(Parcelamento)</t>
  </si>
  <si>
    <t>Material de Limpeza</t>
  </si>
  <si>
    <t xml:space="preserve">PLANILHA DOS GASTOS DO INDSH - Hospital Delphina Aziz/UPA Campos Sales </t>
  </si>
  <si>
    <t>SERVIÇOS TERCEIRO PESSOA JURÍDICA</t>
  </si>
  <si>
    <t>1.</t>
  </si>
  <si>
    <t>2.</t>
  </si>
  <si>
    <t>3.</t>
  </si>
  <si>
    <t>SERVIÇOS MÉDICOS  PESSOA JURÍDICA</t>
  </si>
  <si>
    <t>4.</t>
  </si>
  <si>
    <t>SERVIÇO DE APOIO DIAGNOSE E TERAPIA(SADT)</t>
  </si>
  <si>
    <t>5.</t>
  </si>
  <si>
    <t>SERVIÇOS TERCEIRO PESSOA FÍSICA</t>
  </si>
  <si>
    <t>6.</t>
  </si>
  <si>
    <t>BOLSA AUXÍLIO ESTÁGIO</t>
  </si>
  <si>
    <t>7.</t>
  </si>
  <si>
    <t>SEGUROS/CONTRATOS MANUTENÇÃO/PERIÓDICOS</t>
  </si>
  <si>
    <t>8.</t>
  </si>
  <si>
    <t>SERVIÇO TÉCNICO RADIOLOGIA</t>
  </si>
  <si>
    <t>10.</t>
  </si>
  <si>
    <t>GASES MEDICINAIS</t>
  </si>
  <si>
    <t>MATERIAL MÉDICO REEMBOLSÁVEL</t>
  </si>
  <si>
    <t>11.</t>
  </si>
  <si>
    <t>12.</t>
  </si>
  <si>
    <t>MATERIAL MÉDICO NÃO REEMBOLSÁVEL</t>
  </si>
  <si>
    <t>13.</t>
  </si>
  <si>
    <t>GÊNEROS ALIMENTÍCIOS</t>
  </si>
  <si>
    <t>14.</t>
  </si>
  <si>
    <t>14.2.</t>
  </si>
  <si>
    <t>14.1.</t>
  </si>
  <si>
    <t>14.3.</t>
  </si>
  <si>
    <t xml:space="preserve">TELEFONE </t>
  </si>
  <si>
    <t>ÁGUA</t>
  </si>
  <si>
    <t>ENERGIA ELEÉTRICA</t>
  </si>
  <si>
    <t>15.</t>
  </si>
  <si>
    <t>ALUGUÉIS</t>
  </si>
  <si>
    <t>16.</t>
  </si>
  <si>
    <t>17.</t>
  </si>
  <si>
    <t>IMPOSTOS, TAXAS, CONTRIBUIÇÕES</t>
  </si>
  <si>
    <t>COMBUSTIVEIS, LUBRIFICANTES, GAS</t>
  </si>
  <si>
    <t>OUTRAS                                                                    (Material Expediente/Limpeza/Informática/Fardamento)</t>
  </si>
  <si>
    <t>18.</t>
  </si>
  <si>
    <t>18.1.</t>
  </si>
  <si>
    <t>18.2.</t>
  </si>
  <si>
    <t>18.3.</t>
  </si>
  <si>
    <t>18.4.</t>
  </si>
  <si>
    <t>TOTAL DESPESAS OPERACIONAIS</t>
  </si>
  <si>
    <t>19.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</si>
  <si>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</si>
  <si>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</si>
  <si>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</si>
  <si>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</si>
  <si>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</si>
  <si>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</si>
  <si>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</si>
  <si>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</si>
  <si>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</si>
  <si>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</si>
  <si>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PAGAMENTO SUPERVISÃO ICEA- 30/04/2019</t>
  </si>
  <si>
    <t>18ª Parcela(set/20)</t>
  </si>
  <si>
    <t>19ª Parcela(out/20)</t>
  </si>
  <si>
    <t>21ª Parcela(dez/20)</t>
  </si>
  <si>
    <t>20ª Parcela(nov/20)</t>
  </si>
  <si>
    <t>TOTAL 2020</t>
  </si>
  <si>
    <t>19.11</t>
  </si>
  <si>
    <t>8.2</t>
  </si>
  <si>
    <t>8.3</t>
  </si>
  <si>
    <t>8.5</t>
  </si>
  <si>
    <t>8.7</t>
  </si>
  <si>
    <t>8.6</t>
  </si>
  <si>
    <t>8.1</t>
  </si>
  <si>
    <t>8.8</t>
  </si>
  <si>
    <t>INSS-PJ</t>
  </si>
  <si>
    <t xml:space="preserve"> </t>
  </si>
  <si>
    <t>1. PESSOAL E DESENVOLVIMENTO DE RH</t>
  </si>
  <si>
    <t>13361/2020</t>
  </si>
  <si>
    <t>12526/2020</t>
  </si>
  <si>
    <t>007790/2020</t>
  </si>
  <si>
    <t>005415/2020</t>
  </si>
  <si>
    <t>DOCUMENTAÇÂO APRESENTADA A POSTERIORI</t>
  </si>
  <si>
    <t>BRB(Transp. Ambulância)</t>
  </si>
  <si>
    <t>F M  COM PROD HOSP(Conservação/Limpeza)</t>
  </si>
  <si>
    <t>F M  COM PROD HOSP 1 (Serv portaria)</t>
  </si>
  <si>
    <t>14964/2020</t>
  </si>
  <si>
    <t>Serviços Administrativos</t>
  </si>
  <si>
    <t>Certificado digital</t>
  </si>
  <si>
    <t>RETIRADA EM ESPÉCIE</t>
  </si>
  <si>
    <t>DB DIAGNÓSTICOS E ANÁLISES CLÍNICAS LTDA(Exames Laboratoriais)</t>
  </si>
  <si>
    <t>DB MEDICINA DIAGNÓSTICA LTDA(Exames Laboratoriais)</t>
  </si>
  <si>
    <t>SMART SOLUTION COM E SERV LTDA</t>
  </si>
  <si>
    <t>NETCOM TELECOMUNICACOES E INFORMATICA LTDA</t>
  </si>
  <si>
    <t>MATERIAL PERMANENTE</t>
  </si>
  <si>
    <t>SND DIST. PROD. INF.(Serv Info)</t>
  </si>
  <si>
    <t>FABIO AUGUSTO HENRIQUES DE MELO - ME(Serv Info)</t>
  </si>
  <si>
    <t>14394/2020</t>
  </si>
  <si>
    <t>12028/2020</t>
  </si>
  <si>
    <t>AUTO POSTO GASPETRO COMERCIO DE DERIVADOS DE PETROLEO(Combustível)</t>
  </si>
  <si>
    <t>MC LAVANDERIA(Lavanderia)</t>
  </si>
  <si>
    <t>WILSON SOARES DOS REIS</t>
  </si>
  <si>
    <t>MICRO-LAB LTDA(Exames Laboratório)</t>
  </si>
  <si>
    <t>L S LAVANDERIA(Lavanderia)</t>
  </si>
  <si>
    <t>17100/2020</t>
  </si>
  <si>
    <t>TRIBUTOS SEM COMPROVAÇÃO</t>
  </si>
  <si>
    <t>DESPESAS C/VIAGENS</t>
  </si>
  <si>
    <t>RÉPLICA RESPOSTA DILIGÊNCIA</t>
  </si>
  <si>
    <t>TRÉPLICA RESPOSTA DILIGÊNCIA</t>
  </si>
  <si>
    <t>010358/2020             (SIGED)</t>
  </si>
  <si>
    <t>010359/2020              (SIGED)</t>
  </si>
  <si>
    <t>012303/2020                                 (SIGED)</t>
  </si>
  <si>
    <t>013942/2020         (SIGED)</t>
  </si>
  <si>
    <t>000476/2020                          (SIGED)</t>
  </si>
  <si>
    <t>014926/2020          (SIGED)</t>
  </si>
  <si>
    <t xml:space="preserve">   </t>
  </si>
  <si>
    <t>TRANSFERÊNCIA PARA A SEDE</t>
  </si>
  <si>
    <t>Impressos gráficos(I H M Marques, L R P Barbosa, Grama, Ziló)</t>
  </si>
  <si>
    <t>G REFRIGERAÇÃO(Serviços- Motoboy)</t>
  </si>
  <si>
    <t>ANA LÚCIA ATHAYDE(Serviços Técnicos)</t>
  </si>
  <si>
    <t>NOEMI COSTA SILVEIRA(Agua Mineral)</t>
  </si>
  <si>
    <t>PAGAMENTO PESSOA FÍSICA</t>
  </si>
  <si>
    <t>TOTAL DAS DESPESAS</t>
  </si>
  <si>
    <t>EXTORNO/TED DEVOLVIDA</t>
  </si>
  <si>
    <t>TOTAL GERAL DAS DESPESAS</t>
  </si>
  <si>
    <t>PGTO S/COMPROVAÇÃO-S. SOBRAL CIA LTDA(NF51064 R$30.612,86+S/NF R$120,00=30.720,86)-CLIN PROD IMAG(NF2 R$4.450,00 PG R$4.500,00 &gt;50,00)- MCW(NF279455 R$37.115,00 PG R$37.715,00 &gt;600,00)</t>
  </si>
  <si>
    <t>PLANO DE TRABALHO VALOR MÊS</t>
  </si>
  <si>
    <t>VALOR GASTO 2019</t>
  </si>
  <si>
    <t>REPASSE TOTAL                          2019</t>
  </si>
  <si>
    <t>REPASSE TOTAL 2020</t>
  </si>
  <si>
    <t>VALOR GASTO              2020</t>
  </si>
  <si>
    <t>DESPESAS SEM COMPROVAÇÃO</t>
  </si>
  <si>
    <t>TARIFA BANCARIA</t>
  </si>
  <si>
    <t>DESPESAS NAO COMPROVADAS/GLOSAS</t>
  </si>
  <si>
    <t>ADIANTAMENTOS P/VIAGEM</t>
  </si>
  <si>
    <t>SUB-TOTAL 9</t>
  </si>
  <si>
    <t>DESPESAS FINANCEIRAS E ADMINISTRATIVAS</t>
  </si>
  <si>
    <t>SUB TOTAL</t>
  </si>
  <si>
    <t>00559/2021      00432/2021    000811/2021</t>
  </si>
  <si>
    <t>11/01/2021                              08/01/2021               14/01/2021</t>
  </si>
  <si>
    <t>16581/2020</t>
  </si>
  <si>
    <t>FLUXO CONSULTORIA(Consultoria Laboratorio)</t>
  </si>
  <si>
    <t>CENTRO DESENV INSTIT E PROF- Serv. Téc. Diretor Assistencial</t>
  </si>
  <si>
    <t>CARLOS APARECIDO SANTOS-CAS(Seg. Trabalho)</t>
  </si>
  <si>
    <t>COMP. BRAS. SOL. E SERVIÇOS- ALELO-(Abast. Combustivel)</t>
  </si>
  <si>
    <t>LOGIC PRO(Serv Info, Telef.e Internet)</t>
  </si>
  <si>
    <t>WORKS INFORMATICA(Loc. Equip.)</t>
  </si>
  <si>
    <t>A DA SILVA LEITE(Coleta Resíduos Hosp.)</t>
  </si>
  <si>
    <t>GALHARDI(Serv Info-Servidores, Locação, Suporte)</t>
  </si>
  <si>
    <t xml:space="preserve">Vale Refeição(DIA A DIA REF.) </t>
  </si>
  <si>
    <t>RAYMED(Serv. Imagem Rx- Téc. Radiologia)</t>
  </si>
  <si>
    <t>QUALIGESTÃO CONSULTORIA(Consult. Gestão Qualid.)</t>
  </si>
  <si>
    <t>BIONEXO(Plataforma Compras)</t>
  </si>
  <si>
    <t xml:space="preserve">A L ALMEIDA(Manut Predial/ar cond) </t>
  </si>
  <si>
    <t>Plano de Trabalho Valor mês                       (jan á mar/abr a set/out a nov/2020)</t>
  </si>
  <si>
    <t>SALDO                     2019</t>
  </si>
  <si>
    <t>SALDO                                2020</t>
  </si>
  <si>
    <t>SALDO (2019+2020)</t>
  </si>
  <si>
    <t>PESSOAL PRÓPRIO</t>
  </si>
  <si>
    <t>1.1</t>
  </si>
  <si>
    <t>ENCARGOS SOCIAIS</t>
  </si>
  <si>
    <t>1.2</t>
  </si>
  <si>
    <t>BENEFÍCIOS A FUNCIONÁRIOS</t>
  </si>
  <si>
    <t>1.2.1</t>
  </si>
  <si>
    <t>UNIFORMES</t>
  </si>
  <si>
    <t>1.2.2</t>
  </si>
  <si>
    <t>1.2.3</t>
  </si>
  <si>
    <t>VALE TRANSPORTE</t>
  </si>
  <si>
    <t>1.1.1.</t>
  </si>
  <si>
    <t>1.1.2.</t>
  </si>
  <si>
    <t>1.1.3</t>
  </si>
  <si>
    <t>1.1.4</t>
  </si>
  <si>
    <t>IMPOSTOS,TAXAS E CONTRIBUIÇÕES</t>
  </si>
  <si>
    <t>COMBUSTIVEIS E LUBRIFICANTES</t>
  </si>
  <si>
    <t>PROVISÕES TRABALHISTAS</t>
  </si>
  <si>
    <t>1.1.5</t>
  </si>
  <si>
    <t>Equipamentos Segurança</t>
  </si>
  <si>
    <t>Material de Manutenção</t>
  </si>
  <si>
    <t>PROVISÕES</t>
  </si>
  <si>
    <t>SUB-TOTAL 7</t>
  </si>
  <si>
    <t>VALE REFEIÇÃO</t>
  </si>
  <si>
    <t>DMC COM MANUT(Manut. Equip.-Eng. Clínica/Locação)</t>
  </si>
  <si>
    <t>Equipamentos de Segurança</t>
  </si>
  <si>
    <t>STEMAC S/A- GRUPOS GERADORES(Manut Grupo Gerador)</t>
  </si>
  <si>
    <t>AXES SERV COMUNIC(Serv Comunic-Multimídia)</t>
  </si>
  <si>
    <t>PRO MED(Aluguel Equip Laboratório)</t>
  </si>
  <si>
    <t>ADVEN COMERCIO LOCACAO E SERVICOS LTDA(Aluguel Equip.)</t>
  </si>
  <si>
    <t>INSTITUTO BRASILEIRO SEGURANÇA PACIENTE-IBSP(Seg Paciente)</t>
  </si>
  <si>
    <t>DMC COM MANUT(Locação Equipamento)</t>
  </si>
  <si>
    <t>AMAZON RESGATE(Transp Ambulância)</t>
  </si>
  <si>
    <t>EPIMED SOLUTIONS(Serv Info-software-ccih)</t>
  </si>
  <si>
    <t>VFR INDUSTRIA COM E SERVICOS DE SISTEMAS LTDA(Serv Info- Software LABWIDE-Laboratório)</t>
  </si>
  <si>
    <t>SOMATÓRIO</t>
  </si>
  <si>
    <t>A R RODRIGUEZ(Exames não lab)</t>
  </si>
  <si>
    <t>PLANO NACIONAL CONTROLE QUALIDADE</t>
  </si>
  <si>
    <t>S V LIRA JUNIOR - ME (Manut Equip Refri)</t>
  </si>
  <si>
    <t>AV SERVIÇOS DE DEDETIZAÇÃO LTDA- ME(Serviços Controle Pragas Urbanas)</t>
  </si>
  <si>
    <t>TORNEARIA NORTE BOMBAS(Serviços Manut Bombas/Caixa D'agua)</t>
  </si>
  <si>
    <t>MÁRCIO TASSINRY(Manut Apar Refrigeração)</t>
  </si>
  <si>
    <t>016292/2020                     (SIGED)</t>
  </si>
  <si>
    <t>017119/2020                      (SIGED)</t>
  </si>
  <si>
    <t>006230/2021-32                     (SIGED)</t>
  </si>
  <si>
    <t>006480/2021-72                (SIGED)</t>
  </si>
  <si>
    <t>TOTAL GERAL DAS DESPESAS OPERACIONAIS</t>
  </si>
  <si>
    <t>A R RODRIGUEZ(Exames de Imagem-Sist PAC´S)</t>
  </si>
  <si>
    <t>A R RODRIGUEZ(Sistema Gestão-AGFA)</t>
  </si>
  <si>
    <t>INTERACT(Serv.Release/Loc. Suporte/Sist Strategic Adviser)</t>
  </si>
  <si>
    <t>LL TAPAJÓS SRVIÇOS MÉDICOS LTDA(Laudos Médicos Tom, Ress, Mamo, RX)</t>
  </si>
  <si>
    <t>SUPREVIDA FRANCHISING- Plataforma vendas</t>
  </si>
  <si>
    <t>J A SOUTO LOUREIRO (Exames Laboratório)</t>
  </si>
  <si>
    <t>POLO TELECOM(Manut. Central Telef.)</t>
  </si>
  <si>
    <t>MATERIAL REPOSIÇÃO P/ EQUIP.</t>
  </si>
  <si>
    <t>ROYAL GESTÃO(Reprografia- locação impressora)</t>
  </si>
  <si>
    <t>CONTROLAB (Controle qualidade)</t>
  </si>
  <si>
    <t>Funcionário com admissão anterior ao CG</t>
  </si>
  <si>
    <t>Reembolso Óculos paciente</t>
  </si>
  <si>
    <t>Henry Equip. Eletrônicos (Licença Software relog ponto)</t>
  </si>
  <si>
    <t>AMAZONGAS DISTRIB. DE GAS LIQ. DE PETROLEO LTDA(Gas GLP)</t>
  </si>
  <si>
    <t>SEM TRANSFERÊNCIA PARA A SEDE</t>
  </si>
  <si>
    <t>8.DESPESAS FINANCEIRAS E ADMINISTRATIVAS-</t>
  </si>
  <si>
    <t>Material - Ferramentas</t>
  </si>
  <si>
    <t>Serviços Tecnico Radiologia</t>
  </si>
  <si>
    <t xml:space="preserve">DESPESAS SEM CONFIRMAÇÃO(LANÇAMENTO COMPARATIVO EXTRATO BANCÁRIO X DOCUMENTOS QUE COMPÕE O PROCESSO, SEM ANÁLISE) </t>
  </si>
  <si>
    <t>EDITORA ANA CÁSSIA LTDA</t>
  </si>
  <si>
    <t>IMPRENSSA OFICIAL</t>
  </si>
  <si>
    <t>Material de Informática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</si>
</sst>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_ ;\-0\ "/>
    <numFmt numFmtId="165" formatCode="0.000000%"/>
    <numFmt numFmtId="166" formatCode="0.00000%"/>
  </numFmts>
  <fonts count="43" x14ac:knownFonts="1">
    <font>
      <sz val="11"/>
      <color rgb="FF000000"/>
      <name val="Calibri"/>
      <family val="2"/>
      <charset val="204"/>
    </font>
    <font>
      <sz val="7"/>
      <color rgb="FF000000"/>
      <name val="Arial"/>
      <family val="2"/>
    </font>
    <font>
      <sz val="11"/>
      <color rgb="FF000000"/>
      <name val="Calibri"/>
      <family val="2"/>
      <charset val="204"/>
    </font>
    <font>
      <b/>
      <sz val="7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FF"/>
      <name val="Calibri"/>
      <family val="2"/>
    </font>
    <font>
      <sz val="11"/>
      <color rgb="FF0000FF"/>
      <name val="Calibri"/>
      <family val="2"/>
      <charset val="204"/>
    </font>
    <font>
      <sz val="10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1"/>
      <color rgb="FF0000FF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7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rgb="FF0000FF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scheme val="minor"/>
    </font>
    <font>
      <sz val="9"/>
      <color indexed="81"/>
      <name val="Tahoma"/>
      <family val="2"/>
    </font>
    <font>
      <sz val="8"/>
      <color rgb="FF000000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0"/>
      <color rgb="FF000000"/>
      <name val="Calibri"/>
      <family val="2"/>
      <charset val="204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62">
    <xf numFmtId="0" fontId="0" fillId="0" borderId="0" xfId="0"/>
    <xf numFmtId="0" fontId="1" fillId="0" borderId="3" xfId="0" applyFont="1" applyFill="1" applyBorder="1" applyAlignment="1">
      <alignment horizontal="left" vertical="top"/>
    </xf>
    <xf numFmtId="9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2" borderId="4" xfId="0" applyFont="1" applyFill="1" applyBorder="1" applyAlignment="1">
      <alignment horizontal="left" vertical="top"/>
    </xf>
    <xf numFmtId="43" fontId="7" fillId="2" borderId="12" xfId="0" applyNumberFormat="1" applyFont="1" applyFill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5" fillId="0" borderId="0" xfId="0" applyFont="1"/>
    <xf numFmtId="0" fontId="11" fillId="0" borderId="4" xfId="0" applyFont="1" applyBorder="1" applyAlignment="1">
      <alignment horizontal="left" vertical="top" wrapText="1"/>
    </xf>
    <xf numFmtId="0" fontId="11" fillId="0" borderId="0" xfId="0" applyFont="1"/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top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/>
    </xf>
    <xf numFmtId="0" fontId="11" fillId="2" borderId="6" xfId="0" applyFont="1" applyFill="1" applyBorder="1" applyAlignment="1">
      <alignment horizontal="left" vertical="top"/>
    </xf>
    <xf numFmtId="14" fontId="11" fillId="2" borderId="6" xfId="0" applyNumberFormat="1" applyFont="1" applyFill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14" fontId="11" fillId="2" borderId="7" xfId="0" applyNumberFormat="1" applyFont="1" applyFill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8" fillId="2" borderId="4" xfId="0" applyFont="1" applyFill="1" applyBorder="1" applyAlignment="1">
      <alignment horizontal="left" vertical="top"/>
    </xf>
    <xf numFmtId="10" fontId="7" fillId="2" borderId="4" xfId="0" applyNumberFormat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43" fontId="7" fillId="2" borderId="19" xfId="0" applyNumberFormat="1" applyFont="1" applyFill="1" applyBorder="1" applyAlignment="1">
      <alignment horizontal="right" vertical="top"/>
    </xf>
    <xf numFmtId="0" fontId="7" fillId="0" borderId="3" xfId="0" applyFont="1" applyFill="1" applyBorder="1" applyAlignment="1">
      <alignment horizontal="left" vertical="top"/>
    </xf>
    <xf numFmtId="0" fontId="7" fillId="2" borderId="9" xfId="0" applyFont="1" applyFill="1" applyBorder="1" applyAlignment="1">
      <alignment horizontal="left" vertical="top"/>
    </xf>
    <xf numFmtId="9" fontId="7" fillId="2" borderId="4" xfId="0" applyNumberFormat="1" applyFont="1" applyFill="1" applyBorder="1" applyAlignment="1">
      <alignment horizontal="left" vertical="top" wrapText="1"/>
    </xf>
    <xf numFmtId="9" fontId="7" fillId="0" borderId="8" xfId="0" applyNumberFormat="1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6" xfId="0" applyFont="1" applyBorder="1"/>
    <xf numFmtId="43" fontId="7" fillId="0" borderId="4" xfId="1" applyFont="1" applyFill="1" applyBorder="1"/>
    <xf numFmtId="0" fontId="0" fillId="0" borderId="4" xfId="0" applyBorder="1"/>
    <xf numFmtId="9" fontId="3" fillId="0" borderId="4" xfId="0" applyNumberFormat="1" applyFont="1" applyBorder="1" applyAlignment="1">
      <alignment horizontal="center" vertical="top"/>
    </xf>
    <xf numFmtId="43" fontId="3" fillId="0" borderId="4" xfId="0" applyNumberFormat="1" applyFont="1" applyBorder="1" applyAlignment="1">
      <alignment horizontal="left" vertical="top"/>
    </xf>
    <xf numFmtId="43" fontId="4" fillId="0" borderId="4" xfId="1" applyFont="1" applyFill="1" applyBorder="1"/>
    <xf numFmtId="43" fontId="5" fillId="0" borderId="4" xfId="1" applyFont="1" applyFill="1" applyBorder="1"/>
    <xf numFmtId="43" fontId="5" fillId="0" borderId="12" xfId="1" applyFont="1" applyFill="1" applyBorder="1"/>
    <xf numFmtId="0" fontId="3" fillId="0" borderId="6" xfId="0" applyFont="1" applyBorder="1" applyAlignment="1">
      <alignment vertical="top"/>
    </xf>
    <xf numFmtId="43" fontId="7" fillId="2" borderId="7" xfId="1" applyFont="1" applyFill="1" applyBorder="1"/>
    <xf numFmtId="43" fontId="7" fillId="2" borderId="4" xfId="1" applyFont="1" applyFill="1" applyBorder="1"/>
    <xf numFmtId="43" fontId="7" fillId="2" borderId="4" xfId="1" applyFont="1" applyFill="1" applyBorder="1" applyAlignment="1">
      <alignment horizontal="right" vertical="top"/>
    </xf>
    <xf numFmtId="43" fontId="7" fillId="2" borderId="4" xfId="1" applyFont="1" applyFill="1" applyBorder="1" applyAlignment="1"/>
    <xf numFmtId="43" fontId="7" fillId="0" borderId="4" xfId="0" applyNumberFormat="1" applyFont="1" applyFill="1" applyBorder="1"/>
    <xf numFmtId="43" fontId="1" fillId="0" borderId="4" xfId="1" applyNumberFormat="1" applyFont="1" applyBorder="1" applyAlignment="1">
      <alignment horizontal="right" vertical="top"/>
    </xf>
    <xf numFmtId="0" fontId="8" fillId="0" borderId="9" xfId="0" applyFont="1" applyBorder="1" applyAlignment="1">
      <alignment horizontal="left" vertical="top"/>
    </xf>
    <xf numFmtId="0" fontId="3" fillId="0" borderId="4" xfId="0" applyFont="1" applyBorder="1" applyAlignment="1">
      <alignment vertical="top"/>
    </xf>
    <xf numFmtId="0" fontId="8" fillId="0" borderId="4" xfId="0" applyFont="1" applyFill="1" applyBorder="1" applyAlignment="1">
      <alignment horizontal="left" vertical="top"/>
    </xf>
    <xf numFmtId="43" fontId="7" fillId="2" borderId="12" xfId="1" applyFont="1" applyFill="1" applyBorder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43" fontId="16" fillId="0" borderId="4" xfId="0" applyNumberFormat="1" applyFont="1" applyBorder="1" applyAlignment="1">
      <alignment horizontal="right" vertical="top"/>
    </xf>
    <xf numFmtId="43" fontId="15" fillId="0" borderId="4" xfId="0" applyNumberFormat="1" applyFont="1" applyBorder="1" applyAlignment="1">
      <alignment horizontal="right" vertical="top"/>
    </xf>
    <xf numFmtId="0" fontId="17" fillId="0" borderId="4" xfId="0" applyFont="1" applyBorder="1"/>
    <xf numFmtId="43" fontId="16" fillId="0" borderId="12" xfId="0" applyNumberFormat="1" applyFont="1" applyBorder="1" applyAlignment="1">
      <alignment horizontal="left" vertical="top"/>
    </xf>
    <xf numFmtId="43" fontId="15" fillId="2" borderId="5" xfId="1" applyNumberFormat="1" applyFont="1" applyFill="1" applyBorder="1" applyAlignment="1">
      <alignment horizontal="right" vertical="top"/>
    </xf>
    <xf numFmtId="43" fontId="15" fillId="0" borderId="22" xfId="1" applyNumberFormat="1" applyFont="1" applyBorder="1" applyAlignment="1">
      <alignment horizontal="right" vertical="top"/>
    </xf>
    <xf numFmtId="43" fontId="15" fillId="0" borderId="16" xfId="1" applyNumberFormat="1" applyFont="1" applyBorder="1" applyAlignment="1">
      <alignment horizontal="right" vertical="top"/>
    </xf>
    <xf numFmtId="43" fontId="16" fillId="0" borderId="0" xfId="0" applyNumberFormat="1" applyFont="1" applyBorder="1" applyAlignment="1">
      <alignment horizontal="right" vertical="top"/>
    </xf>
    <xf numFmtId="43" fontId="13" fillId="0" borderId="0" xfId="0" applyNumberFormat="1" applyFont="1" applyFill="1" applyBorder="1"/>
    <xf numFmtId="43" fontId="13" fillId="0" borderId="0" xfId="1" applyFont="1" applyFill="1" applyBorder="1"/>
    <xf numFmtId="0" fontId="7" fillId="0" borderId="5" xfId="0" applyFont="1" applyBorder="1" applyAlignment="1">
      <alignment vertical="top"/>
    </xf>
    <xf numFmtId="9" fontId="8" fillId="0" borderId="0" xfId="0" applyNumberFormat="1" applyFont="1" applyBorder="1" applyAlignment="1">
      <alignment horizontal="center" vertical="top"/>
    </xf>
    <xf numFmtId="43" fontId="16" fillId="0" borderId="0" xfId="0" applyNumberFormat="1" applyFont="1" applyBorder="1" applyAlignment="1">
      <alignment horizontal="left" vertical="top"/>
    </xf>
    <xf numFmtId="43" fontId="8" fillId="0" borderId="0" xfId="0" applyNumberFormat="1" applyFont="1" applyBorder="1"/>
    <xf numFmtId="43" fontId="0" fillId="5" borderId="4" xfId="1" applyFont="1" applyFill="1" applyBorder="1"/>
    <xf numFmtId="43" fontId="16" fillId="0" borderId="4" xfId="1" applyFont="1" applyFill="1" applyBorder="1" applyAlignment="1">
      <alignment vertical="top"/>
    </xf>
    <xf numFmtId="43" fontId="15" fillId="2" borderId="4" xfId="0" applyNumberFormat="1" applyFont="1" applyFill="1" applyBorder="1" applyAlignment="1">
      <alignment horizontal="right" vertical="top"/>
    </xf>
    <xf numFmtId="43" fontId="15" fillId="2" borderId="4" xfId="1" applyNumberFormat="1" applyFont="1" applyFill="1" applyBorder="1" applyAlignment="1">
      <alignment horizontal="right" vertical="top"/>
    </xf>
    <xf numFmtId="43" fontId="21" fillId="5" borderId="4" xfId="1" applyFont="1" applyFill="1" applyBorder="1" applyAlignment="1">
      <alignment horizontal="right" vertical="top"/>
    </xf>
    <xf numFmtId="43" fontId="23" fillId="0" borderId="4" xfId="0" applyNumberFormat="1" applyFont="1" applyFill="1" applyBorder="1" applyAlignment="1">
      <alignment horizontal="left" vertical="top" wrapText="1"/>
    </xf>
    <xf numFmtId="43" fontId="7" fillId="4" borderId="4" xfId="1" applyFont="1" applyFill="1" applyBorder="1"/>
    <xf numFmtId="0" fontId="11" fillId="4" borderId="4" xfId="0" applyFont="1" applyFill="1" applyBorder="1"/>
    <xf numFmtId="14" fontId="11" fillId="4" borderId="4" xfId="0" applyNumberFormat="1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/>
    </xf>
    <xf numFmtId="43" fontId="7" fillId="4" borderId="7" xfId="1" applyFont="1" applyFill="1" applyBorder="1"/>
    <xf numFmtId="43" fontId="8" fillId="4" borderId="7" xfId="0" applyNumberFormat="1" applyFont="1" applyFill="1" applyBorder="1"/>
    <xf numFmtId="43" fontId="8" fillId="4" borderId="4" xfId="1" applyFont="1" applyFill="1" applyBorder="1" applyAlignment="1">
      <alignment vertical="top"/>
    </xf>
    <xf numFmtId="43" fontId="0" fillId="4" borderId="4" xfId="1" applyFont="1" applyFill="1" applyBorder="1"/>
    <xf numFmtId="43" fontId="5" fillId="4" borderId="4" xfId="1" applyFont="1" applyFill="1" applyBorder="1"/>
    <xf numFmtId="0" fontId="11" fillId="5" borderId="4" xfId="0" applyFont="1" applyFill="1" applyBorder="1"/>
    <xf numFmtId="14" fontId="11" fillId="5" borderId="4" xfId="0" applyNumberFormat="1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left" vertical="center"/>
    </xf>
    <xf numFmtId="43" fontId="7" fillId="5" borderId="4" xfId="1" applyFont="1" applyFill="1" applyBorder="1"/>
    <xf numFmtId="43" fontId="8" fillId="5" borderId="7" xfId="0" applyNumberFormat="1" applyFont="1" applyFill="1" applyBorder="1"/>
    <xf numFmtId="43" fontId="8" fillId="5" borderId="4" xfId="1" applyFont="1" applyFill="1" applyBorder="1" applyAlignment="1">
      <alignment vertical="top"/>
    </xf>
    <xf numFmtId="43" fontId="5" fillId="5" borderId="12" xfId="1" applyFont="1" applyFill="1" applyBorder="1"/>
    <xf numFmtId="43" fontId="5" fillId="5" borderId="4" xfId="1" applyFont="1" applyFill="1" applyBorder="1"/>
    <xf numFmtId="43" fontId="5" fillId="5" borderId="7" xfId="1" applyFont="1" applyFill="1" applyBorder="1"/>
    <xf numFmtId="43" fontId="4" fillId="5" borderId="4" xfId="1" applyFont="1" applyFill="1" applyBorder="1"/>
    <xf numFmtId="43" fontId="5" fillId="4" borderId="12" xfId="1" applyFont="1" applyFill="1" applyBorder="1"/>
    <xf numFmtId="43" fontId="5" fillId="4" borderId="7" xfId="1" applyFont="1" applyFill="1" applyBorder="1"/>
    <xf numFmtId="43" fontId="13" fillId="4" borderId="4" xfId="1" applyFont="1" applyFill="1" applyBorder="1"/>
    <xf numFmtId="0" fontId="0" fillId="5" borderId="4" xfId="0" applyFill="1" applyBorder="1"/>
    <xf numFmtId="43" fontId="8" fillId="0" borderId="4" xfId="1" applyFont="1" applyFill="1" applyBorder="1" applyAlignment="1">
      <alignment vertical="top"/>
    </xf>
    <xf numFmtId="0" fontId="0" fillId="0" borderId="4" xfId="0" applyFill="1" applyBorder="1"/>
    <xf numFmtId="0" fontId="11" fillId="0" borderId="13" xfId="0" applyFont="1" applyBorder="1"/>
    <xf numFmtId="0" fontId="11" fillId="0" borderId="4" xfId="0" applyFont="1" applyBorder="1" applyAlignment="1">
      <alignment horizontal="left" vertical="top"/>
    </xf>
    <xf numFmtId="0" fontId="11" fillId="5" borderId="4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vertical="top"/>
    </xf>
    <xf numFmtId="0" fontId="7" fillId="2" borderId="8" xfId="0" applyFont="1" applyFill="1" applyBorder="1" applyAlignment="1">
      <alignment horizontal="left" vertical="top"/>
    </xf>
    <xf numFmtId="0" fontId="11" fillId="4" borderId="4" xfId="0" applyFont="1" applyFill="1" applyBorder="1" applyAlignment="1">
      <alignment horizontal="left" vertical="top" wrapText="1"/>
    </xf>
    <xf numFmtId="43" fontId="8" fillId="4" borderId="7" xfId="1" applyFont="1" applyFill="1" applyBorder="1"/>
    <xf numFmtId="43" fontId="6" fillId="4" borderId="4" xfId="0" applyNumberFormat="1" applyFont="1" applyFill="1" applyBorder="1"/>
    <xf numFmtId="0" fontId="11" fillId="0" borderId="13" xfId="0" applyFont="1" applyFill="1" applyBorder="1"/>
    <xf numFmtId="43" fontId="7" fillId="0" borderId="4" xfId="0" applyNumberFormat="1" applyFont="1" applyFill="1" applyBorder="1" applyAlignment="1">
      <alignment horizontal="left" vertical="top" wrapText="1"/>
    </xf>
    <xf numFmtId="43" fontId="8" fillId="0" borderId="0" xfId="0" applyNumberFormat="1" applyFont="1" applyFill="1" applyBorder="1"/>
    <xf numFmtId="0" fontId="0" fillId="0" borderId="0" xfId="0" applyFill="1"/>
    <xf numFmtId="0" fontId="7" fillId="0" borderId="11" xfId="0" applyFont="1" applyFill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43" fontId="15" fillId="0" borderId="11" xfId="0" applyNumberFormat="1" applyFont="1" applyBorder="1" applyAlignment="1">
      <alignment horizontal="right" vertical="top"/>
    </xf>
    <xf numFmtId="43" fontId="8" fillId="4" borderId="25" xfId="1" applyFont="1" applyFill="1" applyBorder="1"/>
    <xf numFmtId="43" fontId="7" fillId="5" borderId="11" xfId="1" applyFont="1" applyFill="1" applyBorder="1"/>
    <xf numFmtId="43" fontId="7" fillId="0" borderId="11" xfId="1" applyFont="1" applyFill="1" applyBorder="1"/>
    <xf numFmtId="0" fontId="7" fillId="0" borderId="12" xfId="0" applyFont="1" applyFill="1" applyBorder="1" applyAlignment="1">
      <alignment horizontal="left" vertical="top"/>
    </xf>
    <xf numFmtId="43" fontId="7" fillId="4" borderId="19" xfId="1" applyFont="1" applyFill="1" applyBorder="1"/>
    <xf numFmtId="43" fontId="7" fillId="4" borderId="12" xfId="1" applyFont="1" applyFill="1" applyBorder="1"/>
    <xf numFmtId="43" fontId="7" fillId="5" borderId="12" xfId="1" applyFont="1" applyFill="1" applyBorder="1"/>
    <xf numFmtId="43" fontId="7" fillId="0" borderId="12" xfId="1" applyFont="1" applyFill="1" applyBorder="1"/>
    <xf numFmtId="0" fontId="7" fillId="2" borderId="26" xfId="0" applyFont="1" applyFill="1" applyBorder="1" applyAlignment="1">
      <alignment horizontal="left" vertical="top"/>
    </xf>
    <xf numFmtId="43" fontId="15" fillId="2" borderId="5" xfId="0" applyNumberFormat="1" applyFont="1" applyFill="1" applyBorder="1" applyAlignment="1">
      <alignment horizontal="right" vertical="top"/>
    </xf>
    <xf numFmtId="0" fontId="7" fillId="2" borderId="12" xfId="0" applyFont="1" applyFill="1" applyBorder="1" applyAlignment="1">
      <alignment horizontal="left" vertical="top"/>
    </xf>
    <xf numFmtId="43" fontId="7" fillId="2" borderId="19" xfId="1" applyFont="1" applyFill="1" applyBorder="1"/>
    <xf numFmtId="43" fontId="7" fillId="2" borderId="12" xfId="1" applyFont="1" applyFill="1" applyBorder="1"/>
    <xf numFmtId="43" fontId="15" fillId="0" borderId="22" xfId="0" applyNumberFormat="1" applyFont="1" applyFill="1" applyBorder="1" applyAlignment="1">
      <alignment horizontal="right" vertical="top"/>
    </xf>
    <xf numFmtId="43" fontId="7" fillId="0" borderId="12" xfId="1" applyFont="1" applyFill="1" applyBorder="1" applyAlignment="1">
      <alignment horizontal="right" vertical="top"/>
    </xf>
    <xf numFmtId="43" fontId="7" fillId="0" borderId="19" xfId="1" applyFont="1" applyFill="1" applyBorder="1"/>
    <xf numFmtId="43" fontId="7" fillId="0" borderId="12" xfId="1" applyFont="1" applyFill="1" applyBorder="1" applyAlignment="1"/>
    <xf numFmtId="0" fontId="7" fillId="0" borderId="26" xfId="0" applyFont="1" applyFill="1" applyBorder="1" applyAlignment="1">
      <alignment horizontal="left" vertical="top"/>
    </xf>
    <xf numFmtId="43" fontId="15" fillId="0" borderId="5" xfId="0" applyNumberFormat="1" applyFont="1" applyFill="1" applyBorder="1" applyAlignment="1">
      <alignment horizontal="right" vertical="top"/>
    </xf>
    <xf numFmtId="43" fontId="7" fillId="0" borderId="4" xfId="1" applyFont="1" applyFill="1" applyBorder="1" applyAlignment="1">
      <alignment horizontal="right" vertical="top"/>
    </xf>
    <xf numFmtId="43" fontId="7" fillId="0" borderId="7" xfId="1" applyFont="1" applyFill="1" applyBorder="1"/>
    <xf numFmtId="43" fontId="7" fillId="0" borderId="4" xfId="1" applyFont="1" applyFill="1" applyBorder="1" applyAlignment="1"/>
    <xf numFmtId="43" fontId="5" fillId="0" borderId="4" xfId="0" applyNumberFormat="1" applyFont="1" applyFill="1" applyBorder="1"/>
    <xf numFmtId="0" fontId="7" fillId="2" borderId="11" xfId="0" applyFont="1" applyFill="1" applyBorder="1" applyAlignment="1">
      <alignment horizontal="left" vertical="top"/>
    </xf>
    <xf numFmtId="43" fontId="7" fillId="2" borderId="11" xfId="1" applyFont="1" applyFill="1" applyBorder="1" applyAlignment="1">
      <alignment horizontal="right" vertical="top"/>
    </xf>
    <xf numFmtId="43" fontId="7" fillId="2" borderId="25" xfId="1" applyFont="1" applyFill="1" applyBorder="1"/>
    <xf numFmtId="43" fontId="7" fillId="2" borderId="11" xfId="1" applyFont="1" applyFill="1" applyBorder="1" applyAlignment="1"/>
    <xf numFmtId="43" fontId="7" fillId="2" borderId="11" xfId="1" applyFont="1" applyFill="1" applyBorder="1"/>
    <xf numFmtId="0" fontId="7" fillId="0" borderId="2" xfId="0" applyFont="1" applyFill="1" applyBorder="1" applyAlignment="1">
      <alignment horizontal="left" vertical="top"/>
    </xf>
    <xf numFmtId="43" fontId="7" fillId="0" borderId="11" xfId="1" applyFont="1" applyFill="1" applyBorder="1" applyAlignment="1">
      <alignment horizontal="right" vertical="top"/>
    </xf>
    <xf numFmtId="43" fontId="7" fillId="0" borderId="25" xfId="1" applyFont="1" applyFill="1" applyBorder="1"/>
    <xf numFmtId="43" fontId="7" fillId="0" borderId="11" xfId="1" applyFont="1" applyFill="1" applyBorder="1" applyAlignment="1"/>
    <xf numFmtId="43" fontId="5" fillId="0" borderId="10" xfId="1" applyFont="1" applyFill="1" applyBorder="1"/>
    <xf numFmtId="43" fontId="15" fillId="0" borderId="12" xfId="0" applyNumberFormat="1" applyFont="1" applyFill="1" applyBorder="1" applyAlignment="1">
      <alignment horizontal="right" vertical="top"/>
    </xf>
    <xf numFmtId="43" fontId="7" fillId="0" borderId="7" xfId="1" applyFont="1" applyFill="1" applyBorder="1" applyAlignment="1">
      <alignment horizontal="right" vertical="top"/>
    </xf>
    <xf numFmtId="43" fontId="15" fillId="0" borderId="4" xfId="0" applyNumberFormat="1" applyFont="1" applyFill="1" applyBorder="1" applyAlignment="1">
      <alignment horizontal="right" vertical="top"/>
    </xf>
    <xf numFmtId="0" fontId="7" fillId="0" borderId="6" xfId="0" applyFont="1" applyFill="1" applyBorder="1" applyAlignment="1">
      <alignment horizontal="left" vertical="top"/>
    </xf>
    <xf numFmtId="0" fontId="7" fillId="0" borderId="8" xfId="0" applyFont="1" applyFill="1" applyBorder="1" applyAlignment="1">
      <alignment horizontal="left" vertical="top"/>
    </xf>
    <xf numFmtId="0" fontId="7" fillId="0" borderId="17" xfId="0" applyFont="1" applyFill="1" applyBorder="1" applyAlignment="1">
      <alignment horizontal="left" vertical="top"/>
    </xf>
    <xf numFmtId="43" fontId="15" fillId="0" borderId="17" xfId="0" applyNumberFormat="1" applyFont="1" applyBorder="1" applyAlignment="1">
      <alignment horizontal="right" vertical="top"/>
    </xf>
    <xf numFmtId="43" fontId="7" fillId="0" borderId="17" xfId="1" applyFont="1" applyFill="1" applyBorder="1"/>
    <xf numFmtId="0" fontId="7" fillId="0" borderId="27" xfId="0" applyFont="1" applyFill="1" applyBorder="1" applyAlignment="1">
      <alignment horizontal="left" vertical="top"/>
    </xf>
    <xf numFmtId="0" fontId="7" fillId="2" borderId="27" xfId="0" applyFont="1" applyFill="1" applyBorder="1" applyAlignment="1">
      <alignment horizontal="left" vertical="top"/>
    </xf>
    <xf numFmtId="43" fontId="7" fillId="2" borderId="7" xfId="1" applyFont="1" applyFill="1" applyBorder="1" applyAlignment="1">
      <alignment horizontal="right" vertical="top"/>
    </xf>
    <xf numFmtId="0" fontId="7" fillId="0" borderId="9" xfId="0" applyFont="1" applyFill="1" applyBorder="1" applyAlignment="1">
      <alignment horizontal="left" vertical="top"/>
    </xf>
    <xf numFmtId="43" fontId="7" fillId="0" borderId="25" xfId="1" applyFont="1" applyFill="1" applyBorder="1" applyAlignment="1">
      <alignment horizontal="right" vertical="top"/>
    </xf>
    <xf numFmtId="43" fontId="15" fillId="0" borderId="11" xfId="0" applyNumberFormat="1" applyFont="1" applyFill="1" applyBorder="1" applyAlignment="1">
      <alignment horizontal="right" vertical="top"/>
    </xf>
    <xf numFmtId="43" fontId="0" fillId="0" borderId="15" xfId="1" applyFont="1" applyFill="1" applyBorder="1"/>
    <xf numFmtId="43" fontId="7" fillId="0" borderId="15" xfId="1" applyFont="1" applyFill="1" applyBorder="1"/>
    <xf numFmtId="43" fontId="7" fillId="0" borderId="17" xfId="1" applyFont="1" applyFill="1" applyBorder="1" applyAlignment="1"/>
    <xf numFmtId="0" fontId="8" fillId="2" borderId="26" xfId="0" applyFont="1" applyFill="1" applyBorder="1" applyAlignment="1">
      <alignment horizontal="left" vertical="top"/>
    </xf>
    <xf numFmtId="49" fontId="0" fillId="0" borderId="5" xfId="0" applyNumberFormat="1" applyFill="1" applyBorder="1"/>
    <xf numFmtId="0" fontId="7" fillId="0" borderId="5" xfId="0" applyFont="1" applyFill="1" applyBorder="1" applyAlignment="1">
      <alignment horizontal="left" vertical="top"/>
    </xf>
    <xf numFmtId="0" fontId="11" fillId="5" borderId="4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43" fontId="6" fillId="5" borderId="4" xfId="1" applyFont="1" applyFill="1" applyBorder="1"/>
    <xf numFmtId="9" fontId="3" fillId="0" borderId="6" xfId="0" applyNumberFormat="1" applyFont="1" applyBorder="1" applyAlignment="1">
      <alignment horizontal="center" vertical="top"/>
    </xf>
    <xf numFmtId="43" fontId="3" fillId="0" borderId="7" xfId="0" applyNumberFormat="1" applyFont="1" applyBorder="1" applyAlignment="1">
      <alignment horizontal="left" vertical="top"/>
    </xf>
    <xf numFmtId="43" fontId="6" fillId="2" borderId="4" xfId="0" applyNumberFormat="1" applyFont="1" applyFill="1" applyBorder="1" applyAlignment="1">
      <alignment horizontal="left" vertical="top" wrapText="1"/>
    </xf>
    <xf numFmtId="43" fontId="7" fillId="2" borderId="12" xfId="1" applyFont="1" applyFill="1" applyBorder="1" applyAlignment="1"/>
    <xf numFmtId="43" fontId="8" fillId="4" borderId="11" xfId="1" applyFont="1" applyFill="1" applyBorder="1"/>
    <xf numFmtId="43" fontId="6" fillId="4" borderId="4" xfId="1" applyFont="1" applyFill="1" applyBorder="1"/>
    <xf numFmtId="43" fontId="6" fillId="4" borderId="4" xfId="1" applyFont="1" applyFill="1" applyBorder="1" applyAlignment="1">
      <alignment vertical="top"/>
    </xf>
    <xf numFmtId="43" fontId="8" fillId="5" borderId="11" xfId="1" applyFont="1" applyFill="1" applyBorder="1"/>
    <xf numFmtId="43" fontId="8" fillId="5" borderId="4" xfId="1" applyFont="1" applyFill="1" applyBorder="1"/>
    <xf numFmtId="43" fontId="15" fillId="0" borderId="0" xfId="1" applyNumberFormat="1" applyFont="1" applyBorder="1" applyAlignment="1">
      <alignment horizontal="right" vertical="top"/>
    </xf>
    <xf numFmtId="0" fontId="11" fillId="5" borderId="4" xfId="0" applyFont="1" applyFill="1" applyBorder="1" applyAlignment="1">
      <alignment horizontal="left"/>
    </xf>
    <xf numFmtId="43" fontId="0" fillId="2" borderId="7" xfId="1" applyFont="1" applyFill="1" applyBorder="1"/>
    <xf numFmtId="0" fontId="8" fillId="0" borderId="9" xfId="0" applyFont="1" applyFill="1" applyBorder="1" applyAlignment="1">
      <alignment horizontal="left" vertical="top"/>
    </xf>
    <xf numFmtId="43" fontId="7" fillId="3" borderId="4" xfId="1" applyFont="1" applyFill="1" applyBorder="1"/>
    <xf numFmtId="43" fontId="5" fillId="3" borderId="4" xfId="1" applyFont="1" applyFill="1" applyBorder="1"/>
    <xf numFmtId="43" fontId="7" fillId="3" borderId="12" xfId="1" applyFont="1" applyFill="1" applyBorder="1"/>
    <xf numFmtId="43" fontId="5" fillId="3" borderId="12" xfId="1" applyFont="1" applyFill="1" applyBorder="1"/>
    <xf numFmtId="43" fontId="5" fillId="2" borderId="4" xfId="1" applyFont="1" applyFill="1" applyBorder="1"/>
    <xf numFmtId="43" fontId="5" fillId="2" borderId="11" xfId="1" applyFont="1" applyFill="1" applyBorder="1"/>
    <xf numFmtId="43" fontId="5" fillId="0" borderId="11" xfId="1" applyFont="1" applyFill="1" applyBorder="1"/>
    <xf numFmtId="43" fontId="5" fillId="0" borderId="17" xfId="1" applyFont="1" applyFill="1" applyBorder="1"/>
    <xf numFmtId="164" fontId="5" fillId="0" borderId="12" xfId="0" applyNumberFormat="1" applyFont="1" applyFill="1" applyBorder="1" applyAlignment="1">
      <alignment horizontal="center" vertical="center"/>
    </xf>
    <xf numFmtId="43" fontId="5" fillId="0" borderId="12" xfId="1" applyFont="1" applyFill="1" applyBorder="1" applyAlignment="1">
      <alignment horizontal="center" vertical="center"/>
    </xf>
    <xf numFmtId="43" fontId="26" fillId="2" borderId="12" xfId="0" applyNumberFormat="1" applyFont="1" applyFill="1" applyBorder="1" applyAlignment="1">
      <alignment horizontal="center" vertical="center"/>
    </xf>
    <xf numFmtId="43" fontId="7" fillId="0" borderId="12" xfId="1" applyFont="1" applyFill="1" applyBorder="1" applyAlignment="1">
      <alignment horizontal="center" vertical="center"/>
    </xf>
    <xf numFmtId="43" fontId="5" fillId="2" borderId="12" xfId="0" applyNumberFormat="1" applyFont="1" applyFill="1" applyBorder="1" applyAlignment="1">
      <alignment horizontal="center" vertical="center"/>
    </xf>
    <xf numFmtId="43" fontId="6" fillId="0" borderId="12" xfId="1" applyFont="1" applyFill="1" applyBorder="1" applyAlignment="1">
      <alignment horizontal="center" vertical="center"/>
    </xf>
    <xf numFmtId="43" fontId="26" fillId="2" borderId="4" xfId="0" applyNumberFormat="1" applyFont="1" applyFill="1" applyBorder="1" applyAlignment="1">
      <alignment horizontal="right" vertical="top"/>
    </xf>
    <xf numFmtId="0" fontId="8" fillId="2" borderId="4" xfId="0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3" fontId="26" fillId="2" borderId="5" xfId="0" applyNumberFormat="1" applyFont="1" applyFill="1" applyBorder="1" applyAlignment="1">
      <alignment horizontal="right" vertical="top"/>
    </xf>
    <xf numFmtId="0" fontId="6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center"/>
    </xf>
    <xf numFmtId="43" fontId="26" fillId="0" borderId="5" xfId="0" applyNumberFormat="1" applyFont="1" applyFill="1" applyBorder="1" applyAlignment="1">
      <alignment horizontal="right" vertical="top"/>
    </xf>
    <xf numFmtId="0" fontId="8" fillId="0" borderId="4" xfId="0" applyFont="1" applyFill="1" applyBorder="1" applyAlignment="1">
      <alignment horizontal="center" vertical="center"/>
    </xf>
    <xf numFmtId="43" fontId="26" fillId="0" borderId="4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top"/>
    </xf>
    <xf numFmtId="43" fontId="26" fillId="0" borderId="12" xfId="0" applyNumberFormat="1" applyFont="1" applyFill="1" applyBorder="1" applyAlignment="1">
      <alignment horizontal="center" vertical="center"/>
    </xf>
    <xf numFmtId="43" fontId="5" fillId="0" borderId="12" xfId="0" applyNumberFormat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textRotation="92" wrapText="1"/>
    </xf>
    <xf numFmtId="43" fontId="8" fillId="2" borderId="4" xfId="1" applyFont="1" applyFill="1" applyBorder="1"/>
    <xf numFmtId="0" fontId="7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3" fontId="7" fillId="7" borderId="4" xfId="1" applyFont="1" applyFill="1" applyBorder="1"/>
    <xf numFmtId="43" fontId="8" fillId="7" borderId="4" xfId="1" applyFont="1" applyFill="1" applyBorder="1" applyAlignment="1">
      <alignment vertical="top"/>
    </xf>
    <xf numFmtId="43" fontId="5" fillId="2" borderId="4" xfId="1" applyFont="1" applyFill="1" applyBorder="1" applyAlignment="1">
      <alignment horizontal="center" vertical="center"/>
    </xf>
    <xf numFmtId="43" fontId="5" fillId="0" borderId="4" xfId="1" applyFont="1" applyFill="1" applyBorder="1" applyAlignment="1">
      <alignment horizontal="center" vertical="center"/>
    </xf>
    <xf numFmtId="43" fontId="5" fillId="2" borderId="11" xfId="1" applyFont="1" applyFill="1" applyBorder="1" applyAlignment="1">
      <alignment horizontal="center" vertical="center"/>
    </xf>
    <xf numFmtId="43" fontId="5" fillId="2" borderId="12" xfId="1" applyFont="1" applyFill="1" applyBorder="1" applyAlignment="1">
      <alignment horizontal="center" vertical="center"/>
    </xf>
    <xf numFmtId="43" fontId="5" fillId="0" borderId="11" xfId="1" applyFont="1" applyFill="1" applyBorder="1" applyAlignment="1">
      <alignment horizontal="center" vertical="center"/>
    </xf>
    <xf numFmtId="43" fontId="6" fillId="0" borderId="0" xfId="0" applyNumberFormat="1" applyFont="1" applyBorder="1" applyAlignment="1">
      <alignment horizontal="center" vertical="center"/>
    </xf>
    <xf numFmtId="43" fontId="16" fillId="0" borderId="4" xfId="0" applyNumberFormat="1" applyFont="1" applyFill="1" applyBorder="1" applyAlignment="1">
      <alignment horizontal="right" vertical="top"/>
    </xf>
    <xf numFmtId="43" fontId="8" fillId="0" borderId="4" xfId="1" applyFont="1" applyFill="1" applyBorder="1" applyAlignment="1">
      <alignment horizontal="right" vertical="top"/>
    </xf>
    <xf numFmtId="43" fontId="8" fillId="0" borderId="7" xfId="1" applyFont="1" applyFill="1" applyBorder="1"/>
    <xf numFmtId="43" fontId="8" fillId="0" borderId="4" xfId="1" applyFont="1" applyFill="1" applyBorder="1" applyAlignment="1"/>
    <xf numFmtId="43" fontId="8" fillId="0" borderId="4" xfId="1" applyFont="1" applyFill="1" applyBorder="1"/>
    <xf numFmtId="0" fontId="7" fillId="0" borderId="2" xfId="0" applyFont="1" applyFill="1" applyBorder="1" applyAlignment="1">
      <alignment horizontal="center" vertical="center"/>
    </xf>
    <xf numFmtId="49" fontId="0" fillId="0" borderId="4" xfId="0" applyNumberFormat="1" applyFill="1" applyBorder="1"/>
    <xf numFmtId="43" fontId="6" fillId="0" borderId="0" xfId="0" applyNumberFormat="1" applyFont="1" applyFill="1" applyBorder="1"/>
    <xf numFmtId="0" fontId="22" fillId="0" borderId="0" xfId="0" applyFont="1" applyFill="1" applyBorder="1" applyAlignment="1">
      <alignment horizontal="left" vertical="top"/>
    </xf>
    <xf numFmtId="9" fontId="3" fillId="0" borderId="0" xfId="0" applyNumberFormat="1" applyFont="1" applyFill="1" applyBorder="1" applyAlignment="1">
      <alignment horizontal="center" vertical="top"/>
    </xf>
    <xf numFmtId="43" fontId="6" fillId="0" borderId="0" xfId="1" applyFont="1" applyFill="1" applyBorder="1" applyAlignment="1">
      <alignment horizontal="left" vertical="top"/>
    </xf>
    <xf numFmtId="43" fontId="16" fillId="0" borderId="0" xfId="0" applyNumberFormat="1" applyFont="1" applyFill="1" applyBorder="1" applyAlignment="1">
      <alignment horizontal="left" vertical="top"/>
    </xf>
    <xf numFmtId="0" fontId="11" fillId="0" borderId="7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center" wrapText="1"/>
    </xf>
    <xf numFmtId="43" fontId="0" fillId="0" borderId="4" xfId="1" applyFont="1" applyFill="1" applyBorder="1"/>
    <xf numFmtId="43" fontId="8" fillId="0" borderId="22" xfId="1" applyFont="1" applyFill="1" applyBorder="1" applyAlignment="1">
      <alignment horizontal="right" vertical="top"/>
    </xf>
    <xf numFmtId="43" fontId="8" fillId="0" borderId="11" xfId="1" applyFont="1" applyFill="1" applyBorder="1" applyAlignment="1">
      <alignment horizontal="right" vertical="top"/>
    </xf>
    <xf numFmtId="43" fontId="8" fillId="0" borderId="25" xfId="1" applyFont="1" applyFill="1" applyBorder="1" applyAlignment="1">
      <alignment horizontal="right" vertical="top"/>
    </xf>
    <xf numFmtId="43" fontId="0" fillId="0" borderId="12" xfId="1" applyFont="1" applyFill="1" applyBorder="1"/>
    <xf numFmtId="43" fontId="8" fillId="0" borderId="4" xfId="0" applyNumberFormat="1" applyFont="1" applyFill="1" applyBorder="1" applyAlignment="1">
      <alignment horizontal="left" vertical="top"/>
    </xf>
    <xf numFmtId="43" fontId="7" fillId="0" borderId="4" xfId="1" applyNumberFormat="1" applyFont="1" applyFill="1" applyBorder="1" applyAlignment="1">
      <alignment horizontal="right" vertical="top"/>
    </xf>
    <xf numFmtId="43" fontId="20" fillId="0" borderId="4" xfId="1" applyFont="1" applyFill="1" applyBorder="1" applyAlignment="1">
      <alignment vertical="top"/>
    </xf>
    <xf numFmtId="43" fontId="21" fillId="0" borderId="4" xfId="1" applyFont="1" applyFill="1" applyBorder="1"/>
    <xf numFmtId="43" fontId="21" fillId="0" borderId="4" xfId="1" applyFont="1" applyFill="1" applyBorder="1" applyAlignment="1">
      <alignment horizontal="right" vertical="top"/>
    </xf>
    <xf numFmtId="43" fontId="20" fillId="0" borderId="4" xfId="1" applyFont="1" applyFill="1" applyBorder="1" applyAlignment="1">
      <alignment horizontal="right" vertical="top"/>
    </xf>
    <xf numFmtId="43" fontId="6" fillId="0" borderId="4" xfId="0" applyNumberFormat="1" applyFont="1" applyFill="1" applyBorder="1" applyAlignment="1">
      <alignment horizontal="right"/>
    </xf>
    <xf numFmtId="43" fontId="6" fillId="0" borderId="11" xfId="0" applyNumberFormat="1" applyFont="1" applyFill="1" applyBorder="1" applyAlignment="1">
      <alignment horizontal="right"/>
    </xf>
    <xf numFmtId="0" fontId="11" fillId="0" borderId="4" xfId="0" applyFont="1" applyFill="1" applyBorder="1"/>
    <xf numFmtId="14" fontId="11" fillId="0" borderId="4" xfId="0" applyNumberFormat="1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43" fontId="8" fillId="0" borderId="25" xfId="1" applyFont="1" applyFill="1" applyBorder="1"/>
    <xf numFmtId="43" fontId="8" fillId="0" borderId="11" xfId="1" applyFont="1" applyFill="1" applyBorder="1"/>
    <xf numFmtId="43" fontId="8" fillId="0" borderId="11" xfId="1" applyFont="1" applyFill="1" applyBorder="1" applyAlignment="1"/>
    <xf numFmtId="43" fontId="8" fillId="0" borderId="7" xfId="0" applyNumberFormat="1" applyFont="1" applyFill="1" applyBorder="1"/>
    <xf numFmtId="43" fontId="5" fillId="0" borderId="7" xfId="1" applyFont="1" applyFill="1" applyBorder="1"/>
    <xf numFmtId="43" fontId="6" fillId="0" borderId="4" xfId="1" applyFont="1" applyFill="1" applyBorder="1"/>
    <xf numFmtId="43" fontId="13" fillId="0" borderId="4" xfId="1" applyFont="1" applyFill="1" applyBorder="1"/>
    <xf numFmtId="43" fontId="9" fillId="0" borderId="4" xfId="0" applyNumberFormat="1" applyFont="1" applyFill="1" applyBorder="1" applyAlignment="1">
      <alignment horizontal="right"/>
    </xf>
    <xf numFmtId="0" fontId="4" fillId="0" borderId="4" xfId="0" applyFont="1" applyBorder="1" applyAlignment="1">
      <alignment horizontal="center" wrapText="1"/>
    </xf>
    <xf numFmtId="43" fontId="30" fillId="4" borderId="7" xfId="1" applyFont="1" applyFill="1" applyBorder="1"/>
    <xf numFmtId="0" fontId="32" fillId="0" borderId="7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/>
    </xf>
    <xf numFmtId="0" fontId="23" fillId="0" borderId="4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43" fontId="33" fillId="0" borderId="4" xfId="1" applyFont="1" applyFill="1" applyBorder="1"/>
    <xf numFmtId="43" fontId="34" fillId="4" borderId="4" xfId="0" applyNumberFormat="1" applyFont="1" applyFill="1" applyBorder="1"/>
    <xf numFmtId="43" fontId="34" fillId="0" borderId="4" xfId="1" applyFont="1" applyFill="1" applyBorder="1"/>
    <xf numFmtId="43" fontId="24" fillId="4" borderId="4" xfId="1" applyFont="1" applyFill="1" applyBorder="1"/>
    <xf numFmtId="0" fontId="24" fillId="0" borderId="4" xfId="0" applyFont="1" applyFill="1" applyBorder="1"/>
    <xf numFmtId="0" fontId="24" fillId="4" borderId="4" xfId="0" applyFont="1" applyFill="1" applyBorder="1"/>
    <xf numFmtId="43" fontId="33" fillId="4" borderId="4" xfId="0" applyNumberFormat="1" applyFont="1" applyFill="1" applyBorder="1"/>
    <xf numFmtId="43" fontId="24" fillId="0" borderId="4" xfId="1" applyFont="1" applyFill="1" applyBorder="1"/>
    <xf numFmtId="43" fontId="34" fillId="4" borderId="4" xfId="1" applyFont="1" applyFill="1" applyBorder="1"/>
    <xf numFmtId="43" fontId="4" fillId="0" borderId="4" xfId="0" applyNumberFormat="1" applyFont="1" applyFill="1" applyBorder="1" applyAlignment="1">
      <alignment horizontal="left" vertical="top"/>
    </xf>
    <xf numFmtId="43" fontId="0" fillId="0" borderId="28" xfId="1" applyFont="1" applyFill="1" applyBorder="1"/>
    <xf numFmtId="43" fontId="5" fillId="8" borderId="12" xfId="1" applyFont="1" applyFill="1" applyBorder="1"/>
    <xf numFmtId="49" fontId="4" fillId="0" borderId="16" xfId="0" applyNumberFormat="1" applyFont="1" applyBorder="1"/>
    <xf numFmtId="43" fontId="6" fillId="0" borderId="7" xfId="1" applyFont="1" applyFill="1" applyBorder="1"/>
    <xf numFmtId="0" fontId="34" fillId="0" borderId="4" xfId="0" applyFont="1" applyFill="1" applyBorder="1"/>
    <xf numFmtId="0" fontId="3" fillId="0" borderId="11" xfId="0" applyFont="1" applyBorder="1" applyAlignment="1">
      <alignment vertical="center" textRotation="90" wrapText="1"/>
    </xf>
    <xf numFmtId="0" fontId="3" fillId="0" borderId="17" xfId="0" applyFont="1" applyBorder="1" applyAlignment="1">
      <alignment vertical="center" textRotation="90" wrapText="1"/>
    </xf>
    <xf numFmtId="43" fontId="35" fillId="0" borderId="4" xfId="1" applyFont="1" applyFill="1" applyBorder="1" applyAlignment="1">
      <alignment horizontal="right" vertical="top"/>
    </xf>
    <xf numFmtId="43" fontId="10" fillId="0" borderId="4" xfId="0" applyNumberFormat="1" applyFont="1" applyFill="1" applyBorder="1" applyAlignment="1">
      <alignment horizontal="right"/>
    </xf>
    <xf numFmtId="43" fontId="36" fillId="4" borderId="4" xfId="1" applyFont="1" applyFill="1" applyBorder="1"/>
    <xf numFmtId="43" fontId="36" fillId="0" borderId="4" xfId="1" applyFont="1" applyFill="1" applyBorder="1"/>
    <xf numFmtId="0" fontId="4" fillId="0" borderId="4" xfId="0" applyFont="1" applyBorder="1" applyAlignment="1">
      <alignment horizontal="center" vertical="center" wrapText="1"/>
    </xf>
    <xf numFmtId="43" fontId="6" fillId="0" borderId="4" xfId="1" applyFont="1" applyFill="1" applyBorder="1" applyAlignment="1">
      <alignment vertical="top"/>
    </xf>
    <xf numFmtId="0" fontId="0" fillId="0" borderId="10" xfId="0" applyBorder="1" applyAlignment="1">
      <alignment vertical="top"/>
    </xf>
    <xf numFmtId="0" fontId="1" fillId="0" borderId="10" xfId="0" applyFont="1" applyFill="1" applyBorder="1" applyAlignment="1">
      <alignment horizontal="left" vertical="top"/>
    </xf>
    <xf numFmtId="0" fontId="0" fillId="0" borderId="10" xfId="0" applyBorder="1"/>
    <xf numFmtId="9" fontId="1" fillId="0" borderId="10" xfId="0" applyNumberFormat="1" applyFont="1" applyBorder="1" applyAlignment="1">
      <alignment horizontal="left" vertical="top" wrapText="1"/>
    </xf>
    <xf numFmtId="43" fontId="1" fillId="0" borderId="10" xfId="1" applyNumberFormat="1" applyFont="1" applyBorder="1" applyAlignment="1">
      <alignment horizontal="right" vertical="top"/>
    </xf>
    <xf numFmtId="43" fontId="21" fillId="0" borderId="10" xfId="1" applyFont="1" applyFill="1" applyBorder="1"/>
    <xf numFmtId="0" fontId="0" fillId="0" borderId="6" xfId="0" applyBorder="1" applyAlignment="1">
      <alignment horizontal="left" vertical="top"/>
    </xf>
    <xf numFmtId="43" fontId="3" fillId="0" borderId="6" xfId="1" applyFont="1" applyFill="1" applyBorder="1" applyAlignment="1">
      <alignment horizontal="right" vertical="top"/>
    </xf>
    <xf numFmtId="43" fontId="9" fillId="0" borderId="4" xfId="0" applyNumberFormat="1" applyFont="1" applyBorder="1" applyAlignment="1">
      <alignment horizontal="right" vertical="top"/>
    </xf>
    <xf numFmtId="43" fontId="6" fillId="0" borderId="4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wrapText="1"/>
    </xf>
    <xf numFmtId="43" fontId="16" fillId="2" borderId="4" xfId="0" applyNumberFormat="1" applyFont="1" applyFill="1" applyBorder="1" applyAlignment="1">
      <alignment horizontal="left" vertical="top" wrapText="1"/>
    </xf>
    <xf numFmtId="9" fontId="7" fillId="0" borderId="0" xfId="0" applyNumberFormat="1" applyFont="1" applyFill="1" applyBorder="1" applyAlignment="1">
      <alignment horizontal="left" vertical="top" wrapText="1"/>
    </xf>
    <xf numFmtId="43" fontId="6" fillId="0" borderId="0" xfId="0" applyNumberFormat="1" applyFont="1" applyFill="1" applyBorder="1" applyAlignment="1">
      <alignment horizontal="left" vertical="top" wrapText="1"/>
    </xf>
    <xf numFmtId="43" fontId="5" fillId="0" borderId="0" xfId="0" applyNumberFormat="1" applyFont="1" applyFill="1" applyBorder="1" applyAlignment="1">
      <alignment horizontal="left" vertical="top" wrapText="1"/>
    </xf>
    <xf numFmtId="9" fontId="8" fillId="0" borderId="0" xfId="0" applyNumberFormat="1" applyFont="1" applyFill="1" applyBorder="1" applyAlignment="1">
      <alignment horizontal="center" vertical="top" wrapText="1"/>
    </xf>
    <xf numFmtId="43" fontId="16" fillId="0" borderId="0" xfId="0" applyNumberFormat="1" applyFont="1" applyFill="1" applyBorder="1" applyAlignment="1">
      <alignment horizontal="left" vertical="top" wrapText="1"/>
    </xf>
    <xf numFmtId="0" fontId="32" fillId="0" borderId="11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top" wrapText="1"/>
    </xf>
    <xf numFmtId="43" fontId="36" fillId="5" borderId="4" xfId="1" applyFont="1" applyFill="1" applyBorder="1"/>
    <xf numFmtId="0" fontId="8" fillId="0" borderId="5" xfId="0" applyFont="1" applyBorder="1" applyAlignment="1">
      <alignment vertical="top"/>
    </xf>
    <xf numFmtId="9" fontId="1" fillId="0" borderId="4" xfId="0" applyNumberFormat="1" applyFont="1" applyBorder="1" applyAlignment="1">
      <alignment horizontal="left" vertical="top" wrapText="1"/>
    </xf>
    <xf numFmtId="0" fontId="28" fillId="0" borderId="4" xfId="0" applyFont="1" applyFill="1" applyBorder="1"/>
    <xf numFmtId="49" fontId="28" fillId="0" borderId="27" xfId="0" applyNumberFormat="1" applyFont="1" applyFill="1" applyBorder="1"/>
    <xf numFmtId="49" fontId="28" fillId="0" borderId="0" xfId="0" applyNumberFormat="1" applyFont="1" applyFill="1" applyBorder="1"/>
    <xf numFmtId="49" fontId="28" fillId="0" borderId="4" xfId="0" applyNumberFormat="1" applyFont="1" applyFill="1" applyBorder="1"/>
    <xf numFmtId="0" fontId="28" fillId="0" borderId="11" xfId="0" applyFont="1" applyFill="1" applyBorder="1"/>
    <xf numFmtId="9" fontId="1" fillId="0" borderId="11" xfId="0" applyNumberFormat="1" applyFont="1" applyBorder="1" applyAlignment="1">
      <alignment horizontal="left" vertical="top" wrapText="1"/>
    </xf>
    <xf numFmtId="9" fontId="1" fillId="0" borderId="12" xfId="0" applyNumberFormat="1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38" fillId="0" borderId="12" xfId="0" applyFont="1" applyFill="1" applyBorder="1"/>
    <xf numFmtId="43" fontId="35" fillId="4" borderId="4" xfId="1" applyFont="1" applyFill="1" applyBorder="1"/>
    <xf numFmtId="43" fontId="10" fillId="0" borderId="7" xfId="1" applyFont="1" applyFill="1" applyBorder="1"/>
    <xf numFmtId="43" fontId="21" fillId="4" borderId="4" xfId="1" applyFont="1" applyFill="1" applyBorder="1" applyAlignment="1">
      <alignment horizontal="right" vertical="top"/>
    </xf>
    <xf numFmtId="0" fontId="27" fillId="0" borderId="3" xfId="0" applyFont="1" applyFill="1" applyBorder="1" applyAlignment="1">
      <alignment horizontal="left" vertical="top"/>
    </xf>
    <xf numFmtId="43" fontId="6" fillId="4" borderId="11" xfId="0" applyNumberFormat="1" applyFont="1" applyFill="1" applyBorder="1" applyAlignment="1">
      <alignment horizontal="right"/>
    </xf>
    <xf numFmtId="43" fontId="6" fillId="4" borderId="4" xfId="0" applyNumberFormat="1" applyFont="1" applyFill="1" applyBorder="1" applyAlignment="1">
      <alignment horizontal="right"/>
    </xf>
    <xf numFmtId="43" fontId="5" fillId="6" borderId="4" xfId="1" applyFont="1" applyFill="1" applyBorder="1"/>
    <xf numFmtId="43" fontId="5" fillId="6" borderId="12" xfId="1" applyFont="1" applyFill="1" applyBorder="1"/>
    <xf numFmtId="43" fontId="3" fillId="0" borderId="4" xfId="0" applyNumberFormat="1" applyFont="1" applyFill="1" applyBorder="1" applyAlignment="1">
      <alignment horizontal="right" vertical="top"/>
    </xf>
    <xf numFmtId="0" fontId="0" fillId="0" borderId="11" xfId="0" applyBorder="1" applyAlignment="1">
      <alignment horizontal="left" vertical="top"/>
    </xf>
    <xf numFmtId="43" fontId="16" fillId="0" borderId="25" xfId="0" applyNumberFormat="1" applyFont="1" applyBorder="1" applyAlignment="1">
      <alignment horizontal="right" vertical="top"/>
    </xf>
    <xf numFmtId="43" fontId="20" fillId="0" borderId="25" xfId="1" applyFont="1" applyFill="1" applyBorder="1" applyAlignment="1">
      <alignment horizontal="right" vertical="top"/>
    </xf>
    <xf numFmtId="43" fontId="4" fillId="4" borderId="11" xfId="1" applyFont="1" applyFill="1" applyBorder="1"/>
    <xf numFmtId="43" fontId="4" fillId="5" borderId="11" xfId="1" applyFont="1" applyFill="1" applyBorder="1"/>
    <xf numFmtId="43" fontId="4" fillId="0" borderId="6" xfId="1" applyFont="1" applyFill="1" applyBorder="1"/>
    <xf numFmtId="0" fontId="0" fillId="0" borderId="5" xfId="0" applyBorder="1" applyAlignment="1">
      <alignment horizontal="left" vertical="top"/>
    </xf>
    <xf numFmtId="0" fontId="0" fillId="0" borderId="29" xfId="0" applyBorder="1" applyAlignment="1">
      <alignment horizontal="left" vertical="top"/>
    </xf>
    <xf numFmtId="43" fontId="4" fillId="0" borderId="10" xfId="1" applyFont="1" applyFill="1" applyBorder="1"/>
    <xf numFmtId="43" fontId="8" fillId="4" borderId="12" xfId="1" applyFont="1" applyFill="1" applyBorder="1" applyAlignment="1">
      <alignment vertical="top"/>
    </xf>
    <xf numFmtId="43" fontId="8" fillId="5" borderId="12" xfId="1" applyFont="1" applyFill="1" applyBorder="1" applyAlignment="1">
      <alignment vertical="top"/>
    </xf>
    <xf numFmtId="43" fontId="35" fillId="0" borderId="4" xfId="1" applyFont="1" applyFill="1" applyBorder="1"/>
    <xf numFmtId="0" fontId="39" fillId="0" borderId="4" xfId="0" applyFont="1" applyFill="1" applyBorder="1"/>
    <xf numFmtId="0" fontId="3" fillId="0" borderId="5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43" fontId="20" fillId="0" borderId="4" xfId="1" applyFont="1" applyFill="1" applyBorder="1"/>
    <xf numFmtId="43" fontId="9" fillId="0" borderId="4" xfId="1" applyFont="1" applyFill="1" applyBorder="1" applyAlignment="1">
      <alignment vertical="top"/>
    </xf>
    <xf numFmtId="43" fontId="9" fillId="0" borderId="4" xfId="0" applyNumberFormat="1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wrapText="1"/>
    </xf>
    <xf numFmtId="14" fontId="11" fillId="5" borderId="4" xfId="0" applyNumberFormat="1" applyFont="1" applyFill="1" applyBorder="1" applyAlignment="1">
      <alignment horizontal="left" vertical="center" wrapText="1"/>
    </xf>
    <xf numFmtId="0" fontId="40" fillId="5" borderId="4" xfId="0" applyFont="1" applyFill="1" applyBorder="1" applyAlignment="1">
      <alignment horizontal="left" vertical="center"/>
    </xf>
    <xf numFmtId="43" fontId="35" fillId="5" borderId="4" xfId="1" applyFont="1" applyFill="1" applyBorder="1"/>
    <xf numFmtId="49" fontId="0" fillId="0" borderId="33" xfId="0" applyNumberFormat="1" applyFill="1" applyBorder="1"/>
    <xf numFmtId="10" fontId="9" fillId="0" borderId="4" xfId="0" applyNumberFormat="1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center"/>
    </xf>
    <xf numFmtId="43" fontId="6" fillId="3" borderId="12" xfId="1" applyFont="1" applyFill="1" applyBorder="1" applyAlignment="1">
      <alignment horizontal="center" vertical="center"/>
    </xf>
    <xf numFmtId="43" fontId="10" fillId="3" borderId="12" xfId="1" applyFont="1" applyFill="1" applyBorder="1" applyAlignment="1">
      <alignment horizontal="center" vertical="center"/>
    </xf>
    <xf numFmtId="43" fontId="7" fillId="3" borderId="11" xfId="1" applyFont="1" applyFill="1" applyBorder="1"/>
    <xf numFmtId="43" fontId="7" fillId="3" borderId="17" xfId="1" applyFont="1" applyFill="1" applyBorder="1"/>
    <xf numFmtId="43" fontId="6" fillId="3" borderId="7" xfId="1" applyFont="1" applyFill="1" applyBorder="1" applyAlignment="1">
      <alignment horizontal="center" vertical="center"/>
    </xf>
    <xf numFmtId="43" fontId="4" fillId="3" borderId="4" xfId="1" applyFont="1" applyFill="1" applyBorder="1"/>
    <xf numFmtId="43" fontId="6" fillId="3" borderId="4" xfId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43" fontId="5" fillId="2" borderId="12" xfId="1" applyFont="1" applyFill="1" applyBorder="1" applyAlignment="1">
      <alignment horizontal="right" vertical="center"/>
    </xf>
    <xf numFmtId="43" fontId="5" fillId="0" borderId="12" xfId="0" applyNumberFormat="1" applyFont="1" applyFill="1" applyBorder="1" applyAlignment="1">
      <alignment horizontal="right" vertical="top"/>
    </xf>
    <xf numFmtId="43" fontId="7" fillId="0" borderId="4" xfId="1" applyFont="1" applyFill="1" applyBorder="1" applyAlignment="1">
      <alignment horizontal="center" vertical="center"/>
    </xf>
    <xf numFmtId="43" fontId="5" fillId="2" borderId="4" xfId="1" applyFont="1" applyFill="1" applyBorder="1" applyAlignment="1">
      <alignment horizontal="right" vertical="center"/>
    </xf>
    <xf numFmtId="0" fontId="4" fillId="9" borderId="4" xfId="0" applyFont="1" applyFill="1" applyBorder="1" applyAlignment="1">
      <alignment horizontal="center" wrapText="1"/>
    </xf>
    <xf numFmtId="43" fontId="5" fillId="9" borderId="12" xfId="1" applyFont="1" applyFill="1" applyBorder="1" applyAlignment="1">
      <alignment horizontal="right" vertical="center"/>
    </xf>
    <xf numFmtId="43" fontId="5" fillId="9" borderId="12" xfId="0" applyNumberFormat="1" applyFont="1" applyFill="1" applyBorder="1" applyAlignment="1">
      <alignment horizontal="right" vertical="top"/>
    </xf>
    <xf numFmtId="43" fontId="5" fillId="9" borderId="4" xfId="1" applyFont="1" applyFill="1" applyBorder="1"/>
    <xf numFmtId="43" fontId="5" fillId="9" borderId="12" xfId="1" applyFont="1" applyFill="1" applyBorder="1"/>
    <xf numFmtId="43" fontId="5" fillId="9" borderId="11" xfId="1" applyFont="1" applyFill="1" applyBorder="1"/>
    <xf numFmtId="43" fontId="5" fillId="9" borderId="4" xfId="1" applyFont="1" applyFill="1" applyBorder="1" applyAlignment="1">
      <alignment horizontal="right" vertical="center"/>
    </xf>
    <xf numFmtId="43" fontId="7" fillId="9" borderId="12" xfId="1" applyFont="1" applyFill="1" applyBorder="1"/>
    <xf numFmtId="43" fontId="7" fillId="9" borderId="4" xfId="1" applyFont="1" applyFill="1" applyBorder="1"/>
    <xf numFmtId="43" fontId="5" fillId="9" borderId="17" xfId="1" applyFont="1" applyFill="1" applyBorder="1"/>
    <xf numFmtId="43" fontId="6" fillId="9" borderId="4" xfId="1" applyFont="1" applyFill="1" applyBorder="1" applyAlignment="1">
      <alignment vertical="top"/>
    </xf>
    <xf numFmtId="43" fontId="6" fillId="9" borderId="10" xfId="1" applyFont="1" applyFill="1" applyBorder="1" applyAlignment="1">
      <alignment vertical="top"/>
    </xf>
    <xf numFmtId="0" fontId="8" fillId="0" borderId="1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 vertical="top"/>
    </xf>
    <xf numFmtId="43" fontId="26" fillId="2" borderId="4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top"/>
    </xf>
    <xf numFmtId="43" fontId="7" fillId="6" borderId="4" xfId="1" applyFont="1" applyFill="1" applyBorder="1"/>
    <xf numFmtId="0" fontId="12" fillId="6" borderId="4" xfId="0" applyFont="1" applyFill="1" applyBorder="1" applyAlignment="1">
      <alignment horizontal="center" vertical="center" wrapText="1"/>
    </xf>
    <xf numFmtId="0" fontId="11" fillId="6" borderId="4" xfId="0" applyFont="1" applyFill="1" applyBorder="1"/>
    <xf numFmtId="14" fontId="11" fillId="6" borderId="4" xfId="0" applyNumberFormat="1" applyFont="1" applyFill="1" applyBorder="1" applyAlignment="1">
      <alignment horizontal="left" vertical="center"/>
    </xf>
    <xf numFmtId="0" fontId="11" fillId="6" borderId="4" xfId="0" applyFont="1" applyFill="1" applyBorder="1" applyAlignment="1">
      <alignment horizontal="left" vertical="center"/>
    </xf>
    <xf numFmtId="43" fontId="8" fillId="6" borderId="22" xfId="1" applyFont="1" applyFill="1" applyBorder="1" applyAlignment="1">
      <alignment horizontal="right" vertical="top"/>
    </xf>
    <xf numFmtId="43" fontId="6" fillId="6" borderId="11" xfId="1" applyFont="1" applyFill="1" applyBorder="1"/>
    <xf numFmtId="43" fontId="7" fillId="6" borderId="12" xfId="1" applyFont="1" applyFill="1" applyBorder="1"/>
    <xf numFmtId="43" fontId="7" fillId="6" borderId="11" xfId="1" applyFont="1" applyFill="1" applyBorder="1"/>
    <xf numFmtId="43" fontId="6" fillId="6" borderId="4" xfId="1" applyFont="1" applyFill="1" applyBorder="1"/>
    <xf numFmtId="43" fontId="6" fillId="6" borderId="12" xfId="1" applyFont="1" applyFill="1" applyBorder="1"/>
    <xf numFmtId="43" fontId="7" fillId="6" borderId="17" xfId="1" applyFont="1" applyFill="1" applyBorder="1"/>
    <xf numFmtId="43" fontId="7" fillId="6" borderId="6" xfId="0" applyNumberFormat="1" applyFont="1" applyFill="1" applyBorder="1"/>
    <xf numFmtId="43" fontId="41" fillId="6" borderId="12" xfId="1" applyFont="1" applyFill="1" applyBorder="1"/>
    <xf numFmtId="43" fontId="4" fillId="6" borderId="4" xfId="1" applyFont="1" applyFill="1" applyBorder="1"/>
    <xf numFmtId="43" fontId="36" fillId="6" borderId="4" xfId="1" applyFont="1" applyFill="1" applyBorder="1"/>
    <xf numFmtId="43" fontId="35" fillId="6" borderId="12" xfId="1" applyFont="1" applyFill="1" applyBorder="1"/>
    <xf numFmtId="43" fontId="4" fillId="6" borderId="11" xfId="1" applyFont="1" applyFill="1" applyBorder="1"/>
    <xf numFmtId="43" fontId="8" fillId="0" borderId="13" xfId="0" applyNumberFormat="1" applyFont="1" applyFill="1" applyBorder="1"/>
    <xf numFmtId="0" fontId="0" fillId="0" borderId="10" xfId="0" applyBorder="1" applyAlignment="1">
      <alignment horizontal="left" vertical="top"/>
    </xf>
    <xf numFmtId="43" fontId="33" fillId="0" borderId="4" xfId="0" applyNumberFormat="1" applyFont="1" applyFill="1" applyBorder="1" applyAlignment="1">
      <alignment horizontal="right"/>
    </xf>
    <xf numFmtId="43" fontId="33" fillId="4" borderId="4" xfId="1" applyFont="1" applyFill="1" applyBorder="1"/>
    <xf numFmtId="0" fontId="33" fillId="0" borderId="4" xfId="0" applyFont="1" applyFill="1" applyBorder="1"/>
    <xf numFmtId="0" fontId="33" fillId="4" borderId="4" xfId="0" applyFont="1" applyFill="1" applyBorder="1"/>
    <xf numFmtId="43" fontId="30" fillId="6" borderId="12" xfId="1" applyFont="1" applyFill="1" applyBorder="1"/>
    <xf numFmtId="43" fontId="13" fillId="6" borderId="4" xfId="1" applyFont="1" applyFill="1" applyBorder="1"/>
    <xf numFmtId="165" fontId="9" fillId="0" borderId="4" xfId="0" applyNumberFormat="1" applyFont="1" applyFill="1" applyBorder="1" applyAlignment="1">
      <alignment horizontal="left" vertical="top" wrapText="1"/>
    </xf>
    <xf numFmtId="43" fontId="8" fillId="6" borderId="4" xfId="1" applyFont="1" applyFill="1" applyBorder="1"/>
    <xf numFmtId="43" fontId="6" fillId="0" borderId="11" xfId="1" applyFont="1" applyFill="1" applyBorder="1"/>
    <xf numFmtId="43" fontId="8" fillId="6" borderId="11" xfId="1" applyFont="1" applyFill="1" applyBorder="1" applyAlignment="1">
      <alignment horizontal="right" vertical="top"/>
    </xf>
    <xf numFmtId="43" fontId="6" fillId="6" borderId="11" xfId="0" applyNumberFormat="1" applyFont="1" applyFill="1" applyBorder="1" applyAlignment="1">
      <alignment horizontal="right"/>
    </xf>
    <xf numFmtId="43" fontId="10" fillId="6" borderId="4" xfId="1" applyFont="1" applyFill="1" applyBorder="1"/>
    <xf numFmtId="43" fontId="6" fillId="6" borderId="4" xfId="0" applyNumberFormat="1" applyFont="1" applyFill="1" applyBorder="1" applyAlignment="1">
      <alignment horizontal="right"/>
    </xf>
    <xf numFmtId="43" fontId="8" fillId="6" borderId="4" xfId="1" applyFont="1" applyFill="1" applyBorder="1" applyAlignment="1">
      <alignment vertical="top"/>
    </xf>
    <xf numFmtId="43" fontId="8" fillId="4" borderId="11" xfId="1" applyFont="1" applyFill="1" applyBorder="1" applyAlignment="1">
      <alignment horizontal="right" vertical="top"/>
    </xf>
    <xf numFmtId="43" fontId="8" fillId="4" borderId="22" xfId="1" applyFont="1" applyFill="1" applyBorder="1" applyAlignment="1">
      <alignment horizontal="right" vertical="top"/>
    </xf>
    <xf numFmtId="43" fontId="41" fillId="4" borderId="4" xfId="1" applyFont="1" applyFill="1" applyBorder="1"/>
    <xf numFmtId="43" fontId="42" fillId="4" borderId="11" xfId="1" applyFont="1" applyFill="1" applyBorder="1"/>
    <xf numFmtId="0" fontId="0" fillId="0" borderId="30" xfId="0" applyFill="1" applyBorder="1" applyAlignment="1">
      <alignment vertical="top"/>
    </xf>
    <xf numFmtId="0" fontId="0" fillId="0" borderId="23" xfId="0" applyFill="1" applyBorder="1" applyAlignment="1">
      <alignment vertical="top"/>
    </xf>
    <xf numFmtId="0" fontId="37" fillId="0" borderId="4" xfId="0" applyFont="1" applyFill="1" applyBorder="1"/>
    <xf numFmtId="0" fontId="28" fillId="0" borderId="4" xfId="0" applyFont="1" applyFill="1" applyBorder="1" applyAlignment="1">
      <alignment horizontal="left" vertical="top" wrapText="1"/>
    </xf>
    <xf numFmtId="0" fontId="28" fillId="0" borderId="4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vertical="top"/>
    </xf>
    <xf numFmtId="0" fontId="0" fillId="0" borderId="20" xfId="0" applyFill="1" applyBorder="1" applyAlignment="1">
      <alignment vertical="top"/>
    </xf>
    <xf numFmtId="43" fontId="8" fillId="5" borderId="11" xfId="1" applyFont="1" applyFill="1" applyBorder="1" applyAlignment="1">
      <alignment horizontal="right" vertical="top"/>
    </xf>
    <xf numFmtId="43" fontId="8" fillId="5" borderId="22" xfId="1" applyFont="1" applyFill="1" applyBorder="1" applyAlignment="1">
      <alignment horizontal="right" vertical="top"/>
    </xf>
    <xf numFmtId="43" fontId="7" fillId="10" borderId="4" xfId="1" applyFont="1" applyFill="1" applyBorder="1"/>
    <xf numFmtId="43" fontId="8" fillId="10" borderId="11" xfId="1" applyFont="1" applyFill="1" applyBorder="1"/>
    <xf numFmtId="43" fontId="7" fillId="10" borderId="12" xfId="1" applyFont="1" applyFill="1" applyBorder="1"/>
    <xf numFmtId="43" fontId="8" fillId="10" borderId="4" xfId="1" applyFont="1" applyFill="1" applyBorder="1"/>
    <xf numFmtId="43" fontId="6" fillId="5" borderId="11" xfId="0" applyNumberFormat="1" applyFont="1" applyFill="1" applyBorder="1" applyAlignment="1">
      <alignment horizontal="right"/>
    </xf>
    <xf numFmtId="43" fontId="6" fillId="5" borderId="4" xfId="0" applyNumberFormat="1" applyFont="1" applyFill="1" applyBorder="1" applyAlignment="1">
      <alignment horizontal="right"/>
    </xf>
    <xf numFmtId="43" fontId="41" fillId="0" borderId="4" xfId="1" applyFont="1" applyFill="1" applyBorder="1"/>
    <xf numFmtId="43" fontId="34" fillId="5" borderId="4" xfId="1" applyFont="1" applyFill="1" applyBorder="1"/>
    <xf numFmtId="43" fontId="41" fillId="6" borderId="4" xfId="1" applyFont="1" applyFill="1" applyBorder="1"/>
    <xf numFmtId="0" fontId="12" fillId="0" borderId="4" xfId="0" applyFont="1" applyFill="1" applyBorder="1" applyAlignment="1">
      <alignment horizontal="center"/>
    </xf>
    <xf numFmtId="43" fontId="9" fillId="0" borderId="7" xfId="0" applyNumberFormat="1" applyFont="1" applyFill="1" applyBorder="1" applyAlignment="1">
      <alignment horizontal="left" vertical="top" wrapText="1"/>
    </xf>
    <xf numFmtId="166" fontId="7" fillId="2" borderId="4" xfId="1" applyNumberFormat="1" applyFont="1" applyFill="1" applyBorder="1"/>
    <xf numFmtId="166" fontId="7" fillId="0" borderId="4" xfId="1" applyNumberFormat="1" applyFont="1" applyFill="1" applyBorder="1"/>
    <xf numFmtId="166" fontId="7" fillId="0" borderId="12" xfId="1" applyNumberFormat="1" applyFont="1" applyFill="1" applyBorder="1"/>
    <xf numFmtId="166" fontId="7" fillId="2" borderId="11" xfId="1" applyNumberFormat="1" applyFont="1" applyFill="1" applyBorder="1"/>
    <xf numFmtId="166" fontId="7" fillId="2" borderId="12" xfId="1" applyNumberFormat="1" applyFont="1" applyFill="1" applyBorder="1"/>
    <xf numFmtId="166" fontId="7" fillId="0" borderId="11" xfId="1" applyNumberFormat="1" applyFont="1" applyFill="1" applyBorder="1"/>
    <xf numFmtId="165" fontId="7" fillId="2" borderId="4" xfId="2" applyNumberFormat="1" applyFont="1" applyFill="1" applyBorder="1" applyAlignment="1">
      <alignment horizontal="center" vertical="center" wrapText="1"/>
    </xf>
    <xf numFmtId="165" fontId="7" fillId="2" borderId="12" xfId="2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left" vertical="top" wrapText="1"/>
    </xf>
    <xf numFmtId="165" fontId="7" fillId="2" borderId="4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left" vertical="top" wrapText="1"/>
    </xf>
    <xf numFmtId="165" fontId="7" fillId="0" borderId="7" xfId="0" applyNumberFormat="1" applyFont="1" applyFill="1" applyBorder="1" applyAlignment="1">
      <alignment horizontal="left" vertical="top" wrapText="1"/>
    </xf>
    <xf numFmtId="165" fontId="7" fillId="2" borderId="7" xfId="0" applyNumberFormat="1" applyFont="1" applyFill="1" applyBorder="1" applyAlignment="1">
      <alignment horizontal="center" vertical="center" wrapText="1"/>
    </xf>
    <xf numFmtId="165" fontId="7" fillId="0" borderId="15" xfId="0" applyNumberFormat="1" applyFont="1" applyFill="1" applyBorder="1" applyAlignment="1">
      <alignment horizontal="left" vertical="top" wrapText="1"/>
    </xf>
    <xf numFmtId="165" fontId="7" fillId="0" borderId="4" xfId="0" applyNumberFormat="1" applyFont="1" applyBorder="1" applyAlignment="1">
      <alignment horizontal="left" vertical="top" wrapText="1"/>
    </xf>
    <xf numFmtId="165" fontId="7" fillId="0" borderId="11" xfId="0" applyNumberFormat="1" applyFont="1" applyFill="1" applyBorder="1" applyAlignment="1">
      <alignment horizontal="left" vertical="top" wrapText="1"/>
    </xf>
    <xf numFmtId="165" fontId="0" fillId="0" borderId="4" xfId="0" applyNumberFormat="1" applyBorder="1"/>
    <xf numFmtId="165" fontId="7" fillId="0" borderId="11" xfId="0" applyNumberFormat="1" applyFont="1" applyBorder="1" applyAlignment="1">
      <alignment horizontal="left" vertical="top" wrapText="1"/>
    </xf>
    <xf numFmtId="165" fontId="7" fillId="0" borderId="17" xfId="0" applyNumberFormat="1" applyFont="1" applyBorder="1" applyAlignment="1">
      <alignment horizontal="left" vertical="top" wrapText="1"/>
    </xf>
    <xf numFmtId="43" fontId="5" fillId="2" borderId="12" xfId="1" applyFont="1" applyFill="1" applyBorder="1"/>
    <xf numFmtId="166" fontId="7" fillId="0" borderId="12" xfId="1" applyNumberFormat="1" applyFont="1" applyFill="1" applyBorder="1" applyAlignment="1">
      <alignment horizontal="center" vertical="center"/>
    </xf>
    <xf numFmtId="166" fontId="7" fillId="0" borderId="4" xfId="2" applyNumberFormat="1" applyFont="1" applyFill="1" applyBorder="1" applyAlignment="1">
      <alignment horizontal="center" vertical="center" wrapText="1"/>
    </xf>
    <xf numFmtId="166" fontId="41" fillId="0" borderId="12" xfId="1" applyNumberFormat="1" applyFont="1" applyFill="1" applyBorder="1" applyAlignment="1">
      <alignment horizontal="center" vertical="center"/>
    </xf>
    <xf numFmtId="166" fontId="30" fillId="0" borderId="12" xfId="1" applyNumberFormat="1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 vertical="center" wrapText="1"/>
    </xf>
    <xf numFmtId="0" fontId="11" fillId="11" borderId="4" xfId="0" applyFont="1" applyFill="1" applyBorder="1"/>
    <xf numFmtId="14" fontId="11" fillId="11" borderId="4" xfId="0" applyNumberFormat="1" applyFont="1" applyFill="1" applyBorder="1" applyAlignment="1">
      <alignment horizontal="left" vertical="center"/>
    </xf>
    <xf numFmtId="0" fontId="11" fillId="11" borderId="4" xfId="0" applyFont="1" applyFill="1" applyBorder="1" applyAlignment="1">
      <alignment horizontal="left" vertical="center"/>
    </xf>
    <xf numFmtId="43" fontId="7" fillId="11" borderId="4" xfId="1" applyFont="1" applyFill="1" applyBorder="1"/>
    <xf numFmtId="43" fontId="8" fillId="11" borderId="11" xfId="1" applyFont="1" applyFill="1" applyBorder="1"/>
    <xf numFmtId="43" fontId="7" fillId="11" borderId="12" xfId="1" applyFont="1" applyFill="1" applyBorder="1"/>
    <xf numFmtId="43" fontId="6" fillId="11" borderId="11" xfId="1" applyFont="1" applyFill="1" applyBorder="1"/>
    <xf numFmtId="43" fontId="7" fillId="11" borderId="11" xfId="1" applyFont="1" applyFill="1" applyBorder="1"/>
    <xf numFmtId="43" fontId="6" fillId="11" borderId="7" xfId="1" applyFont="1" applyFill="1" applyBorder="1"/>
    <xf numFmtId="43" fontId="6" fillId="11" borderId="19" xfId="1" applyFont="1" applyFill="1" applyBorder="1"/>
    <xf numFmtId="43" fontId="7" fillId="11" borderId="6" xfId="0" applyNumberFormat="1" applyFont="1" applyFill="1" applyBorder="1"/>
    <xf numFmtId="43" fontId="6" fillId="11" borderId="7" xfId="0" applyNumberFormat="1" applyFont="1" applyFill="1" applyBorder="1"/>
    <xf numFmtId="43" fontId="30" fillId="11" borderId="12" xfId="1" applyFont="1" applyFill="1" applyBorder="1"/>
    <xf numFmtId="43" fontId="41" fillId="11" borderId="12" xfId="1" applyFont="1" applyFill="1" applyBorder="1"/>
    <xf numFmtId="43" fontId="36" fillId="11" borderId="4" xfId="1" applyFont="1" applyFill="1" applyBorder="1"/>
    <xf numFmtId="43" fontId="4" fillId="11" borderId="4" xfId="1" applyFont="1" applyFill="1" applyBorder="1"/>
    <xf numFmtId="43" fontId="13" fillId="11" borderId="4" xfId="1" applyFont="1" applyFill="1" applyBorder="1"/>
    <xf numFmtId="43" fontId="5" fillId="11" borderId="12" xfId="1" applyFont="1" applyFill="1" applyBorder="1"/>
    <xf numFmtId="43" fontId="5" fillId="11" borderId="19" xfId="1" applyFont="1" applyFill="1" applyBorder="1"/>
    <xf numFmtId="43" fontId="35" fillId="11" borderId="12" xfId="1" applyFont="1" applyFill="1" applyBorder="1"/>
    <xf numFmtId="43" fontId="15" fillId="11" borderId="4" xfId="1" applyFont="1" applyFill="1" applyBorder="1"/>
    <xf numFmtId="43" fontId="16" fillId="11" borderId="4" xfId="1" applyFont="1" applyFill="1" applyBorder="1"/>
    <xf numFmtId="43" fontId="15" fillId="11" borderId="12" xfId="1" applyFont="1" applyFill="1" applyBorder="1"/>
    <xf numFmtId="43" fontId="16" fillId="2" borderId="12" xfId="0" applyNumberFormat="1" applyFont="1" applyFill="1" applyBorder="1" applyAlignment="1">
      <alignment horizontal="right" vertical="top"/>
    </xf>
    <xf numFmtId="43" fontId="16" fillId="2" borderId="11" xfId="1" applyFont="1" applyFill="1" applyBorder="1"/>
    <xf numFmtId="43" fontId="9" fillId="2" borderId="4" xfId="1" applyFont="1" applyFill="1" applyBorder="1"/>
    <xf numFmtId="43" fontId="16" fillId="2" borderId="4" xfId="1" applyFont="1" applyFill="1" applyBorder="1"/>
    <xf numFmtId="43" fontId="16" fillId="2" borderId="12" xfId="1" applyFont="1" applyFill="1" applyBorder="1"/>
    <xf numFmtId="43" fontId="9" fillId="2" borderId="12" xfId="1" applyFont="1" applyFill="1" applyBorder="1" applyAlignment="1">
      <alignment horizontal="center" vertical="center"/>
    </xf>
    <xf numFmtId="43" fontId="16" fillId="2" borderId="4" xfId="0" applyNumberFormat="1" applyFont="1" applyFill="1" applyBorder="1" applyAlignment="1">
      <alignment horizontal="right" vertical="top"/>
    </xf>
    <xf numFmtId="43" fontId="16" fillId="11" borderId="12" xfId="0" applyNumberFormat="1" applyFont="1" applyFill="1" applyBorder="1" applyAlignment="1">
      <alignment horizontal="left" vertical="top"/>
    </xf>
    <xf numFmtId="43" fontId="9" fillId="11" borderId="4" xfId="1" applyFont="1" applyFill="1" applyBorder="1"/>
    <xf numFmtId="43" fontId="16" fillId="11" borderId="25" xfId="0" applyNumberFormat="1" applyFont="1" applyFill="1" applyBorder="1" applyAlignment="1">
      <alignment horizontal="right" vertical="top"/>
    </xf>
    <xf numFmtId="0" fontId="12" fillId="0" borderId="4" xfId="0" applyFont="1" applyFill="1" applyBorder="1" applyAlignment="1">
      <alignment horizontal="center" vertical="center" wrapText="1"/>
    </xf>
    <xf numFmtId="43" fontId="7" fillId="0" borderId="6" xfId="0" applyNumberFormat="1" applyFont="1" applyFill="1" applyBorder="1"/>
    <xf numFmtId="43" fontId="6" fillId="0" borderId="7" xfId="0" applyNumberFormat="1" applyFont="1" applyFill="1" applyBorder="1"/>
    <xf numFmtId="166" fontId="7" fillId="0" borderId="4" xfId="0" applyNumberFormat="1" applyFont="1" applyBorder="1" applyAlignment="1">
      <alignment horizontal="left" vertical="top" wrapText="1"/>
    </xf>
    <xf numFmtId="166" fontId="7" fillId="0" borderId="4" xfId="0" applyNumberFormat="1" applyFont="1" applyFill="1" applyBorder="1" applyAlignment="1">
      <alignment horizontal="left" vertical="top" wrapText="1"/>
    </xf>
    <xf numFmtId="166" fontId="7" fillId="2" borderId="4" xfId="0" applyNumberFormat="1" applyFont="1" applyFill="1" applyBorder="1" applyAlignment="1">
      <alignment horizontal="left" vertical="top" wrapText="1"/>
    </xf>
    <xf numFmtId="166" fontId="7" fillId="0" borderId="11" xfId="0" applyNumberFormat="1" applyFont="1" applyBorder="1" applyAlignment="1">
      <alignment horizontal="left"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166" fontId="7" fillId="0" borderId="15" xfId="0" applyNumberFormat="1" applyFont="1" applyFill="1" applyBorder="1" applyAlignment="1">
      <alignment horizontal="left"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166" fontId="7" fillId="0" borderId="12" xfId="0" applyNumberFormat="1" applyFont="1" applyFill="1" applyBorder="1" applyAlignment="1">
      <alignment horizontal="left" vertical="top" wrapText="1"/>
    </xf>
    <xf numFmtId="166" fontId="7" fillId="0" borderId="17" xfId="0" applyNumberFormat="1" applyFont="1" applyBorder="1" applyAlignment="1">
      <alignment horizontal="left" vertical="top" wrapText="1"/>
    </xf>
    <xf numFmtId="166" fontId="7" fillId="0" borderId="11" xfId="0" applyNumberFormat="1" applyFont="1" applyFill="1" applyBorder="1" applyAlignment="1">
      <alignment horizontal="left" vertical="top" wrapText="1"/>
    </xf>
    <xf numFmtId="166" fontId="0" fillId="0" borderId="4" xfId="0" applyNumberFormat="1" applyBorder="1"/>
    <xf numFmtId="10" fontId="16" fillId="0" borderId="12" xfId="0" applyNumberFormat="1" applyFont="1" applyBorder="1" applyAlignment="1">
      <alignment horizontal="left" vertical="top"/>
    </xf>
    <xf numFmtId="166" fontId="8" fillId="0" borderId="22" xfId="1" applyNumberFormat="1" applyFont="1" applyFill="1" applyBorder="1" applyAlignment="1">
      <alignment horizontal="right" vertical="top"/>
    </xf>
    <xf numFmtId="166" fontId="6" fillId="0" borderId="11" xfId="1" applyNumberFormat="1" applyFont="1" applyFill="1" applyBorder="1"/>
    <xf numFmtId="166" fontId="6" fillId="0" borderId="7" xfId="1" applyNumberFormat="1" applyFont="1" applyFill="1" applyBorder="1"/>
    <xf numFmtId="166" fontId="6" fillId="0" borderId="19" xfId="1" applyNumberFormat="1" applyFont="1" applyFill="1" applyBorder="1"/>
    <xf numFmtId="43" fontId="16" fillId="11" borderId="4" xfId="0" applyNumberFormat="1" applyFont="1" applyFill="1" applyBorder="1" applyAlignment="1">
      <alignment horizontal="right" vertical="top"/>
    </xf>
    <xf numFmtId="43" fontId="6" fillId="11" borderId="4" xfId="1" applyFont="1" applyFill="1" applyBorder="1"/>
    <xf numFmtId="166" fontId="6" fillId="0" borderId="4" xfId="1" applyNumberFormat="1" applyFont="1" applyFill="1" applyBorder="1"/>
    <xf numFmtId="0" fontId="8" fillId="0" borderId="4" xfId="0" applyFont="1" applyBorder="1" applyAlignment="1">
      <alignment horizontal="left" vertical="top"/>
    </xf>
    <xf numFmtId="43" fontId="5" fillId="0" borderId="19" xfId="1" applyFont="1" applyFill="1" applyBorder="1"/>
    <xf numFmtId="43" fontId="35" fillId="0" borderId="12" xfId="1" applyFont="1" applyFill="1" applyBorder="1"/>
    <xf numFmtId="0" fontId="0" fillId="0" borderId="11" xfId="0" applyFill="1" applyBorder="1" applyAlignment="1">
      <alignment horizontal="left" vertical="top"/>
    </xf>
    <xf numFmtId="43" fontId="5" fillId="0" borderId="4" xfId="1" applyFont="1" applyFill="1" applyBorder="1" applyAlignment="1">
      <alignment vertical="top"/>
    </xf>
    <xf numFmtId="43" fontId="35" fillId="0" borderId="4" xfId="1" applyFont="1" applyFill="1" applyBorder="1" applyAlignment="1">
      <alignment vertical="top"/>
    </xf>
    <xf numFmtId="43" fontId="6" fillId="2" borderId="4" xfId="1" applyFont="1" applyFill="1" applyBorder="1" applyAlignment="1">
      <alignment horizontal="center" vertical="center"/>
    </xf>
    <xf numFmtId="43" fontId="10" fillId="2" borderId="12" xfId="1" applyFont="1" applyFill="1" applyBorder="1" applyAlignment="1">
      <alignment horizontal="center" vertical="center"/>
    </xf>
    <xf numFmtId="43" fontId="6" fillId="2" borderId="12" xfId="1" applyFont="1" applyFill="1" applyBorder="1" applyAlignment="1">
      <alignment horizontal="center" vertical="center"/>
    </xf>
    <xf numFmtId="43" fontId="5" fillId="6" borderId="7" xfId="0" applyNumberFormat="1" applyFont="1" applyFill="1" applyBorder="1"/>
    <xf numFmtId="43" fontId="7" fillId="5" borderId="7" xfId="0" applyNumberFormat="1" applyFont="1" applyFill="1" applyBorder="1"/>
    <xf numFmtId="43" fontId="7" fillId="0" borderId="7" xfId="0" applyNumberFormat="1" applyFont="1" applyFill="1" applyBorder="1"/>
    <xf numFmtId="43" fontId="7" fillId="4" borderId="7" xfId="0" applyNumberFormat="1" applyFont="1" applyFill="1" applyBorder="1"/>
    <xf numFmtId="43" fontId="8" fillId="2" borderId="4" xfId="0" applyNumberFormat="1" applyFont="1" applyFill="1" applyBorder="1"/>
    <xf numFmtId="43" fontId="8" fillId="2" borderId="7" xfId="0" applyNumberFormat="1" applyFont="1" applyFill="1" applyBorder="1"/>
    <xf numFmtId="43" fontId="6" fillId="2" borderId="7" xfId="0" applyNumberFormat="1" applyFont="1" applyFill="1" applyBorder="1"/>
    <xf numFmtId="43" fontId="6" fillId="9" borderId="7" xfId="0" applyNumberFormat="1" applyFont="1" applyFill="1" applyBorder="1" applyAlignment="1">
      <alignment horizontal="left" vertical="top" wrapText="1"/>
    </xf>
    <xf numFmtId="43" fontId="6" fillId="0" borderId="6" xfId="0" applyNumberFormat="1" applyFont="1" applyFill="1" applyBorder="1"/>
    <xf numFmtId="43" fontId="4" fillId="9" borderId="4" xfId="1" applyFont="1" applyFill="1" applyBorder="1"/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0" fillId="0" borderId="0" xfId="0" applyAlignment="1"/>
    <xf numFmtId="43" fontId="7" fillId="3" borderId="7" xfId="1" applyFont="1" applyFill="1" applyBorder="1"/>
    <xf numFmtId="43" fontId="5" fillId="9" borderId="7" xfId="1" applyFont="1" applyFill="1" applyBorder="1"/>
    <xf numFmtId="0" fontId="7" fillId="0" borderId="5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/>
    </xf>
    <xf numFmtId="0" fontId="7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center" vertical="center"/>
    </xf>
    <xf numFmtId="43" fontId="24" fillId="4" borderId="4" xfId="0" applyNumberFormat="1" applyFont="1" applyFill="1" applyBorder="1" applyAlignment="1">
      <alignment horizontal="left" vertical="top"/>
    </xf>
    <xf numFmtId="43" fontId="6" fillId="0" borderId="11" xfId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0" fontId="32" fillId="0" borderId="25" xfId="0" applyNumberFormat="1" applyFont="1" applyBorder="1" applyAlignment="1">
      <alignment horizontal="center" vertical="center"/>
    </xf>
    <xf numFmtId="14" fontId="11" fillId="0" borderId="7" xfId="0" applyNumberFormat="1" applyFont="1" applyFill="1" applyBorder="1" applyAlignment="1">
      <alignment horizontal="center" vertical="center" wrapText="1"/>
    </xf>
    <xf numFmtId="43" fontId="24" fillId="0" borderId="4" xfId="0" applyNumberFormat="1" applyFont="1" applyFill="1" applyBorder="1"/>
    <xf numFmtId="43" fontId="24" fillId="4" borderId="7" xfId="1" applyFont="1" applyFill="1" applyBorder="1"/>
    <xf numFmtId="43" fontId="7" fillId="11" borderId="19" xfId="1" applyFont="1" applyFill="1" applyBorder="1"/>
    <xf numFmtId="43" fontId="0" fillId="5" borderId="7" xfId="1" applyFont="1" applyFill="1" applyBorder="1"/>
    <xf numFmtId="43" fontId="0" fillId="0" borderId="7" xfId="1" applyFont="1" applyFill="1" applyBorder="1"/>
    <xf numFmtId="0" fontId="0" fillId="0" borderId="7" xfId="0" applyFill="1" applyBorder="1"/>
    <xf numFmtId="43" fontId="4" fillId="0" borderId="4" xfId="1" applyFont="1" applyFill="1" applyBorder="1" applyAlignment="1">
      <alignment horizontal="left" vertical="top"/>
    </xf>
    <xf numFmtId="43" fontId="24" fillId="0" borderId="7" xfId="1" applyFont="1" applyFill="1" applyBorder="1"/>
    <xf numFmtId="43" fontId="35" fillId="0" borderId="7" xfId="1" applyFont="1" applyFill="1" applyBorder="1"/>
    <xf numFmtId="43" fontId="35" fillId="4" borderId="7" xfId="1" applyFont="1" applyFill="1" applyBorder="1"/>
    <xf numFmtId="43" fontId="33" fillId="4" borderId="7" xfId="1" applyFont="1" applyFill="1" applyBorder="1"/>
    <xf numFmtId="43" fontId="7" fillId="2" borderId="16" xfId="0" applyNumberFormat="1" applyFont="1" applyFill="1" applyBorder="1" applyAlignment="1">
      <alignment horizontal="right" vertical="top"/>
    </xf>
    <xf numFmtId="43" fontId="7" fillId="5" borderId="5" xfId="1" applyFont="1" applyFill="1" applyBorder="1"/>
    <xf numFmtId="43" fontId="8" fillId="5" borderId="5" xfId="1" applyFont="1" applyFill="1" applyBorder="1"/>
    <xf numFmtId="43" fontId="8" fillId="5" borderId="29" xfId="1" applyFont="1" applyFill="1" applyBorder="1" applyAlignment="1">
      <alignment horizontal="right" vertical="top"/>
    </xf>
    <xf numFmtId="43" fontId="7" fillId="2" borderId="5" xfId="1" applyFont="1" applyFill="1" applyBorder="1"/>
    <xf numFmtId="43" fontId="7" fillId="10" borderId="5" xfId="1" applyFont="1" applyFill="1" applyBorder="1"/>
    <xf numFmtId="43" fontId="8" fillId="10" borderId="29" xfId="1" applyFont="1" applyFill="1" applyBorder="1"/>
    <xf numFmtId="43" fontId="7" fillId="5" borderId="16" xfId="1" applyFont="1" applyFill="1" applyBorder="1"/>
    <xf numFmtId="43" fontId="8" fillId="5" borderId="29" xfId="1" applyFont="1" applyFill="1" applyBorder="1"/>
    <xf numFmtId="43" fontId="7" fillId="5" borderId="29" xfId="1" applyFont="1" applyFill="1" applyBorder="1"/>
    <xf numFmtId="43" fontId="7" fillId="0" borderId="16" xfId="1" applyFont="1" applyFill="1" applyBorder="1"/>
    <xf numFmtId="43" fontId="7" fillId="2" borderId="29" xfId="1" applyFont="1" applyFill="1" applyBorder="1"/>
    <xf numFmtId="43" fontId="7" fillId="0" borderId="5" xfId="1" applyFont="1" applyFill="1" applyBorder="1"/>
    <xf numFmtId="43" fontId="7" fillId="2" borderId="16" xfId="1" applyFont="1" applyFill="1" applyBorder="1"/>
    <xf numFmtId="43" fontId="7" fillId="0" borderId="29" xfId="1" applyFont="1" applyFill="1" applyBorder="1"/>
    <xf numFmtId="43" fontId="7" fillId="10" borderId="16" xfId="1" applyFont="1" applyFill="1" applyBorder="1"/>
    <xf numFmtId="43" fontId="8" fillId="10" borderId="5" xfId="1" applyFont="1" applyFill="1" applyBorder="1"/>
    <xf numFmtId="43" fontId="7" fillId="0" borderId="22" xfId="1" applyFont="1" applyFill="1" applyBorder="1"/>
    <xf numFmtId="43" fontId="8" fillId="5" borderId="6" xfId="0" applyNumberFormat="1" applyFont="1" applyFill="1" applyBorder="1"/>
    <xf numFmtId="43" fontId="7" fillId="5" borderId="6" xfId="0" applyNumberFormat="1" applyFont="1" applyFill="1" applyBorder="1"/>
    <xf numFmtId="43" fontId="8" fillId="2" borderId="6" xfId="0" applyNumberFormat="1" applyFont="1" applyFill="1" applyBorder="1"/>
    <xf numFmtId="43" fontId="0" fillId="5" borderId="5" xfId="1" applyFont="1" applyFill="1" applyBorder="1"/>
    <xf numFmtId="43" fontId="34" fillId="5" borderId="5" xfId="1" applyFont="1" applyFill="1" applyBorder="1"/>
    <xf numFmtId="43" fontId="4" fillId="5" borderId="5" xfId="1" applyFont="1" applyFill="1" applyBorder="1"/>
    <xf numFmtId="43" fontId="6" fillId="5" borderId="29" xfId="0" applyNumberFormat="1" applyFont="1" applyFill="1" applyBorder="1" applyAlignment="1">
      <alignment horizontal="right"/>
    </xf>
    <xf numFmtId="43" fontId="36" fillId="5" borderId="5" xfId="1" applyFont="1" applyFill="1" applyBorder="1"/>
    <xf numFmtId="43" fontId="6" fillId="5" borderId="5" xfId="0" applyNumberFormat="1" applyFont="1" applyFill="1" applyBorder="1" applyAlignment="1">
      <alignment horizontal="right"/>
    </xf>
    <xf numFmtId="43" fontId="8" fillId="5" borderId="5" xfId="1" applyFont="1" applyFill="1" applyBorder="1" applyAlignment="1">
      <alignment vertical="top"/>
    </xf>
    <xf numFmtId="43" fontId="5" fillId="5" borderId="16" xfId="1" applyFont="1" applyFill="1" applyBorder="1"/>
    <xf numFmtId="43" fontId="5" fillId="5" borderId="5" xfId="1" applyFont="1" applyFill="1" applyBorder="1"/>
    <xf numFmtId="43" fontId="5" fillId="5" borderId="6" xfId="1" applyFont="1" applyFill="1" applyBorder="1"/>
    <xf numFmtId="43" fontId="0" fillId="5" borderId="6" xfId="1" applyFont="1" applyFill="1" applyBorder="1"/>
    <xf numFmtId="43" fontId="21" fillId="5" borderId="5" xfId="1" applyFont="1" applyFill="1" applyBorder="1" applyAlignment="1">
      <alignment horizontal="right" vertical="top"/>
    </xf>
    <xf numFmtId="43" fontId="35" fillId="5" borderId="5" xfId="1" applyFont="1" applyFill="1" applyBorder="1"/>
    <xf numFmtId="43" fontId="4" fillId="5" borderId="29" xfId="1" applyFont="1" applyFill="1" applyBorder="1"/>
    <xf numFmtId="43" fontId="5" fillId="6" borderId="11" xfId="1" applyFont="1" applyFill="1" applyBorder="1"/>
    <xf numFmtId="43" fontId="5" fillId="6" borderId="17" xfId="1" applyFont="1" applyFill="1" applyBorder="1"/>
    <xf numFmtId="43" fontId="6" fillId="0" borderId="17" xfId="0" applyNumberFormat="1" applyFont="1" applyFill="1" applyBorder="1" applyAlignment="1">
      <alignment horizontal="left" vertical="top" wrapText="1"/>
    </xf>
    <xf numFmtId="43" fontId="14" fillId="0" borderId="17" xfId="0" applyNumberFormat="1" applyFont="1" applyFill="1" applyBorder="1"/>
    <xf numFmtId="0" fontId="7" fillId="0" borderId="9" xfId="0" applyFont="1" applyFill="1" applyBorder="1" applyAlignment="1">
      <alignment horizontal="left" vertical="top" wrapText="1"/>
    </xf>
    <xf numFmtId="0" fontId="8" fillId="0" borderId="2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24" xfId="0" applyFont="1" applyBorder="1" applyAlignment="1">
      <alignment horizontal="center" vertical="top"/>
    </xf>
    <xf numFmtId="0" fontId="27" fillId="0" borderId="31" xfId="0" applyFont="1" applyBorder="1" applyAlignment="1">
      <alignment horizontal="left" vertical="top"/>
    </xf>
    <xf numFmtId="0" fontId="27" fillId="0" borderId="32" xfId="0" applyFont="1" applyBorder="1" applyAlignment="1">
      <alignment horizontal="left" vertical="top"/>
    </xf>
    <xf numFmtId="9" fontId="8" fillId="2" borderId="14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0" fontId="30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12" fillId="0" borderId="13" xfId="0" applyFont="1" applyBorder="1" applyAlignment="1">
      <alignment horizontal="left" vertical="top"/>
    </xf>
    <xf numFmtId="0" fontId="8" fillId="0" borderId="11" xfId="0" applyFont="1" applyBorder="1" applyAlignment="1">
      <alignment horizontal="center" vertical="center" textRotation="90"/>
    </xf>
    <xf numFmtId="0" fontId="8" fillId="0" borderId="17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7" fillId="0" borderId="23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30" fillId="0" borderId="16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 wrapText="1"/>
    </xf>
    <xf numFmtId="0" fontId="30" fillId="0" borderId="19" xfId="0" applyFont="1" applyBorder="1" applyAlignment="1">
      <alignment horizontal="left" vertical="center" wrapText="1"/>
    </xf>
    <xf numFmtId="0" fontId="25" fillId="0" borderId="0" xfId="0" applyFont="1" applyAlignment="1"/>
    <xf numFmtId="0" fontId="0" fillId="0" borderId="0" xfId="0" applyAlignment="1"/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9" fontId="8" fillId="0" borderId="14" xfId="0" applyNumberFormat="1" applyFont="1" applyFill="1" applyBorder="1" applyAlignment="1">
      <alignment horizontal="center" vertical="top" wrapText="1"/>
    </xf>
    <xf numFmtId="9" fontId="8" fillId="0" borderId="13" xfId="0" applyNumberFormat="1" applyFont="1" applyFill="1" applyBorder="1" applyAlignment="1">
      <alignment horizontal="center" vertical="top" wrapText="1"/>
    </xf>
    <xf numFmtId="0" fontId="7" fillId="0" borderId="22" xfId="0" applyFont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colors>
    <mruColors>
      <color rgb="FF0000FF"/>
      <color rgb="FFFFFF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AE227"/>
  <sheetViews>
    <sheetView tabSelected="1" view="pageBreakPreview" zoomScale="77" zoomScaleNormal="100" zoomScaleSheetLayoutView="77" workbookViewId="0">
      <pane xSplit="4" ySplit="1" topLeftCell="AB2" activePane="bottomRight" state="frozen"/>
      <selection pane="topRight" activeCell="E1" sqref="E1"/>
      <selection pane="bottomLeft" activeCell="A2" sqref="A2"/>
      <selection pane="bottomRight" activeCell="AG10" sqref="AG10"/>
    </sheetView>
  </sheetViews>
  <sheetFormatPr defaultRowHeight="15" x14ac:dyDescent="0.25"/>
  <cols>
    <col min="1" max="1" width="9.140625" customWidth="1"/>
    <col min="2" max="2" width="12.42578125" customWidth="1"/>
    <col min="3" max="3" width="55.28515625" customWidth="1"/>
    <col min="4" max="4" width="14.42578125" customWidth="1"/>
    <col min="5" max="5" width="17" customWidth="1"/>
    <col min="6" max="6" width="20" customWidth="1"/>
    <col min="7" max="7" width="19.85546875" customWidth="1"/>
    <col min="8" max="9" width="19.42578125" customWidth="1"/>
    <col min="10" max="11" width="19.28515625" customWidth="1"/>
    <col min="12" max="12" width="21.140625" customWidth="1"/>
    <col min="13" max="13" width="24.28515625" customWidth="1"/>
    <col min="14" max="14" width="21.7109375" customWidth="1"/>
    <col min="15" max="15" width="21" customWidth="1"/>
    <col min="16" max="17" width="21" hidden="1" customWidth="1"/>
    <col min="18" max="19" width="19.42578125" customWidth="1"/>
    <col min="20" max="20" width="20.42578125" customWidth="1"/>
    <col min="21" max="21" width="22.42578125" customWidth="1"/>
    <col min="22" max="22" width="21.42578125" customWidth="1"/>
    <col min="23" max="23" width="22.42578125" customWidth="1"/>
    <col min="24" max="24" width="21.42578125" customWidth="1"/>
    <col min="25" max="25" width="22" customWidth="1"/>
    <col min="26" max="26" width="21.28515625" customWidth="1"/>
    <col min="27" max="27" width="21.85546875" customWidth="1"/>
    <col min="28" max="28" width="21.5703125" customWidth="1"/>
    <col min="29" max="29" width="20.7109375" customWidth="1"/>
    <col min="30" max="30" width="22" customWidth="1"/>
    <col min="31" max="31" width="20.85546875" customWidth="1"/>
    <col min="32" max="32" width="20.7109375" customWidth="1"/>
    <col min="33" max="37" width="15.28515625" bestFit="1" customWidth="1"/>
  </cols>
  <sheetData>
    <row r="1" spans="1:30" ht="39" customHeight="1" x14ac:dyDescent="0.25">
      <c r="A1" s="634" t="s">
        <v>63</v>
      </c>
      <c r="B1" s="635"/>
      <c r="C1" s="636"/>
      <c r="D1" s="10" t="s">
        <v>16</v>
      </c>
      <c r="E1" s="10" t="s">
        <v>17</v>
      </c>
      <c r="F1" s="240" t="s">
        <v>88</v>
      </c>
      <c r="G1" s="103" t="s">
        <v>88</v>
      </c>
      <c r="H1" s="240" t="s">
        <v>88</v>
      </c>
      <c r="I1" s="103" t="s">
        <v>88</v>
      </c>
      <c r="J1" s="240" t="s">
        <v>88</v>
      </c>
      <c r="K1" s="103" t="s">
        <v>88</v>
      </c>
      <c r="L1" s="240" t="s">
        <v>88</v>
      </c>
      <c r="M1" s="103" t="s">
        <v>88</v>
      </c>
      <c r="N1" s="240" t="s">
        <v>88</v>
      </c>
      <c r="O1" s="392" t="s">
        <v>181</v>
      </c>
      <c r="P1" s="507"/>
      <c r="Q1" s="473" t="s">
        <v>265</v>
      </c>
      <c r="R1" s="242" t="s">
        <v>88</v>
      </c>
      <c r="S1" s="100" t="s">
        <v>88</v>
      </c>
      <c r="T1" s="242" t="s">
        <v>88</v>
      </c>
      <c r="U1" s="100" t="s">
        <v>88</v>
      </c>
      <c r="V1" s="242" t="s">
        <v>88</v>
      </c>
      <c r="W1" s="100" t="s">
        <v>88</v>
      </c>
      <c r="X1" s="242" t="s">
        <v>88</v>
      </c>
      <c r="Y1" s="100" t="s">
        <v>88</v>
      </c>
      <c r="Z1" s="242" t="s">
        <v>88</v>
      </c>
      <c r="AA1" s="100" t="s">
        <v>88</v>
      </c>
      <c r="AB1" s="242" t="s">
        <v>88</v>
      </c>
      <c r="AC1" s="100" t="s">
        <v>88</v>
      </c>
      <c r="AD1" s="392" t="s">
        <v>255</v>
      </c>
    </row>
    <row r="2" spans="1:30" ht="44.25" customHeight="1" x14ac:dyDescent="0.25">
      <c r="A2" s="12" t="s">
        <v>3</v>
      </c>
      <c r="B2" s="13"/>
      <c r="C2" s="13"/>
      <c r="D2" s="14"/>
      <c r="E2" s="15"/>
      <c r="F2" s="241" t="s">
        <v>81</v>
      </c>
      <c r="G2" s="74" t="s">
        <v>101</v>
      </c>
      <c r="H2" s="257" t="s">
        <v>147</v>
      </c>
      <c r="I2" s="74" t="s">
        <v>108</v>
      </c>
      <c r="J2" s="257" t="s">
        <v>109</v>
      </c>
      <c r="K2" s="74" t="s">
        <v>148</v>
      </c>
      <c r="L2" s="257" t="s">
        <v>131</v>
      </c>
      <c r="M2" s="74" t="s">
        <v>143</v>
      </c>
      <c r="N2" s="257" t="s">
        <v>144</v>
      </c>
      <c r="O2" s="393"/>
      <c r="P2" s="257"/>
      <c r="Q2" s="474"/>
      <c r="R2" s="257" t="s">
        <v>145</v>
      </c>
      <c r="S2" s="179" t="s">
        <v>152</v>
      </c>
      <c r="T2" s="257" t="s">
        <v>153</v>
      </c>
      <c r="U2" s="82" t="s">
        <v>155</v>
      </c>
      <c r="V2" s="257" t="s">
        <v>154</v>
      </c>
      <c r="W2" s="82" t="s">
        <v>179</v>
      </c>
      <c r="X2" s="257" t="s">
        <v>180</v>
      </c>
      <c r="Y2" s="82" t="s">
        <v>178</v>
      </c>
      <c r="Z2" s="257" t="s">
        <v>267</v>
      </c>
      <c r="AA2" s="82" t="s">
        <v>275</v>
      </c>
      <c r="AB2" s="257" t="s">
        <v>293</v>
      </c>
      <c r="AC2" s="355" t="s">
        <v>327</v>
      </c>
      <c r="AD2" s="393"/>
    </row>
    <row r="3" spans="1:30" ht="44.25" customHeight="1" x14ac:dyDescent="0.25">
      <c r="A3" s="12" t="s">
        <v>2</v>
      </c>
      <c r="B3" s="13"/>
      <c r="C3" s="13"/>
      <c r="D3" s="14"/>
      <c r="E3" s="15"/>
      <c r="F3" s="563">
        <v>43651</v>
      </c>
      <c r="G3" s="75">
        <v>43662</v>
      </c>
      <c r="H3" s="258">
        <v>43677</v>
      </c>
      <c r="I3" s="75">
        <v>43690</v>
      </c>
      <c r="J3" s="258">
        <v>43720</v>
      </c>
      <c r="K3" s="75">
        <v>43749</v>
      </c>
      <c r="L3" s="258">
        <v>43780</v>
      </c>
      <c r="M3" s="75">
        <v>43809</v>
      </c>
      <c r="N3" s="258">
        <v>43840</v>
      </c>
      <c r="O3" s="394"/>
      <c r="P3" s="258"/>
      <c r="Q3" s="475"/>
      <c r="R3" s="258">
        <v>43871</v>
      </c>
      <c r="S3" s="83">
        <v>43900</v>
      </c>
      <c r="T3" s="258">
        <v>43926</v>
      </c>
      <c r="U3" s="83">
        <v>43963</v>
      </c>
      <c r="V3" s="258">
        <v>44005</v>
      </c>
      <c r="W3" s="83">
        <v>44063</v>
      </c>
      <c r="X3" s="258">
        <v>44063</v>
      </c>
      <c r="Y3" s="83">
        <v>44084</v>
      </c>
      <c r="Z3" s="258">
        <v>44120</v>
      </c>
      <c r="AA3" s="83">
        <v>44145</v>
      </c>
      <c r="AB3" s="258">
        <v>44175</v>
      </c>
      <c r="AC3" s="356" t="s">
        <v>328</v>
      </c>
      <c r="AD3" s="394"/>
    </row>
    <row r="4" spans="1:30" ht="15" customHeight="1" x14ac:dyDescent="0.25">
      <c r="A4" s="16" t="s">
        <v>6</v>
      </c>
      <c r="B4" s="17"/>
      <c r="C4" s="18">
        <v>42732</v>
      </c>
      <c r="D4" s="19" t="s">
        <v>4</v>
      </c>
      <c r="E4" s="10" t="s">
        <v>87</v>
      </c>
      <c r="F4" s="240" t="s">
        <v>105</v>
      </c>
      <c r="G4" s="76" t="s">
        <v>106</v>
      </c>
      <c r="H4" s="259" t="s">
        <v>107</v>
      </c>
      <c r="I4" s="76" t="s">
        <v>110</v>
      </c>
      <c r="J4" s="259" t="s">
        <v>111</v>
      </c>
      <c r="K4" s="76" t="s">
        <v>134</v>
      </c>
      <c r="L4" s="259" t="s">
        <v>133</v>
      </c>
      <c r="M4" s="76" t="s">
        <v>132</v>
      </c>
      <c r="N4" s="259" t="s">
        <v>135</v>
      </c>
      <c r="O4" s="395"/>
      <c r="P4" s="259"/>
      <c r="Q4" s="476"/>
      <c r="R4" s="259" t="s">
        <v>136</v>
      </c>
      <c r="S4" s="84" t="s">
        <v>137</v>
      </c>
      <c r="T4" s="259" t="s">
        <v>138</v>
      </c>
      <c r="U4" s="84" t="s">
        <v>139</v>
      </c>
      <c r="V4" s="259" t="s">
        <v>140</v>
      </c>
      <c r="W4" s="84" t="s">
        <v>141</v>
      </c>
      <c r="X4" s="259" t="s">
        <v>142</v>
      </c>
      <c r="Y4" s="84" t="s">
        <v>177</v>
      </c>
      <c r="Z4" s="259" t="s">
        <v>251</v>
      </c>
      <c r="AA4" s="84" t="s">
        <v>252</v>
      </c>
      <c r="AB4" s="259" t="s">
        <v>254</v>
      </c>
      <c r="AC4" s="84" t="s">
        <v>253</v>
      </c>
      <c r="AD4" s="395"/>
    </row>
    <row r="5" spans="1:30" ht="15" customHeight="1" x14ac:dyDescent="0.25">
      <c r="A5" s="16" t="s">
        <v>15</v>
      </c>
      <c r="B5" s="17"/>
      <c r="C5" s="20"/>
      <c r="D5" s="21"/>
      <c r="E5" s="10"/>
      <c r="F5" s="240"/>
      <c r="G5" s="76"/>
      <c r="H5" s="259"/>
      <c r="I5" s="76"/>
      <c r="J5" s="259"/>
      <c r="K5" s="76"/>
      <c r="L5" s="259"/>
      <c r="M5" s="76"/>
      <c r="N5" s="259"/>
      <c r="O5" s="395"/>
      <c r="P5" s="259"/>
      <c r="Q5" s="476"/>
      <c r="R5" s="259"/>
      <c r="S5" s="84"/>
      <c r="T5" s="259"/>
      <c r="U5" s="84"/>
      <c r="V5" s="259"/>
      <c r="W5" s="84"/>
      <c r="X5" s="259"/>
      <c r="Y5" s="84"/>
      <c r="Z5" s="259"/>
      <c r="AA5" s="84"/>
      <c r="AB5" s="259"/>
      <c r="AC5" s="84"/>
      <c r="AD5" s="395"/>
    </row>
    <row r="6" spans="1:30" ht="27.75" customHeight="1" x14ac:dyDescent="0.25">
      <c r="A6" s="16" t="s">
        <v>89</v>
      </c>
      <c r="B6" s="17"/>
      <c r="C6" s="20"/>
      <c r="D6" s="99"/>
      <c r="E6" s="10"/>
      <c r="F6" s="242" t="s">
        <v>92</v>
      </c>
      <c r="G6" s="76" t="s">
        <v>93</v>
      </c>
      <c r="H6" s="259" t="s">
        <v>146</v>
      </c>
      <c r="I6" s="76" t="s">
        <v>94</v>
      </c>
      <c r="J6" s="259" t="s">
        <v>95</v>
      </c>
      <c r="K6" s="76" t="s">
        <v>96</v>
      </c>
      <c r="L6" s="259" t="s">
        <v>97</v>
      </c>
      <c r="M6" s="76" t="s">
        <v>98</v>
      </c>
      <c r="N6" s="243" t="s">
        <v>302</v>
      </c>
      <c r="O6" s="395"/>
      <c r="P6" s="259"/>
      <c r="Q6" s="476"/>
      <c r="R6" s="259" t="s">
        <v>150</v>
      </c>
      <c r="S6" s="84" t="s">
        <v>149</v>
      </c>
      <c r="T6" s="259" t="s">
        <v>151</v>
      </c>
      <c r="U6" s="166" t="s">
        <v>160</v>
      </c>
      <c r="V6" s="259" t="s">
        <v>159</v>
      </c>
      <c r="W6" s="84" t="s">
        <v>183</v>
      </c>
      <c r="X6" s="259" t="s">
        <v>270</v>
      </c>
      <c r="Y6" s="84" t="s">
        <v>269</v>
      </c>
      <c r="Z6" s="259" t="s">
        <v>287</v>
      </c>
      <c r="AA6" s="84" t="s">
        <v>268</v>
      </c>
      <c r="AB6" s="259" t="s">
        <v>286</v>
      </c>
      <c r="AC6" s="357" t="s">
        <v>329</v>
      </c>
      <c r="AD6" s="395"/>
    </row>
    <row r="7" spans="1:30" ht="38.25" customHeight="1" x14ac:dyDescent="0.25">
      <c r="A7" s="16" t="s">
        <v>90</v>
      </c>
      <c r="B7" s="17"/>
      <c r="C7" s="20"/>
      <c r="D7" s="99"/>
      <c r="E7" s="10"/>
      <c r="F7" s="243" t="s">
        <v>104</v>
      </c>
      <c r="G7" s="167" t="s">
        <v>175</v>
      </c>
      <c r="H7" s="243" t="s">
        <v>168</v>
      </c>
      <c r="I7" s="167" t="s">
        <v>112</v>
      </c>
      <c r="J7" s="243" t="s">
        <v>171</v>
      </c>
      <c r="K7" s="167" t="s">
        <v>172</v>
      </c>
      <c r="L7" s="243" t="s">
        <v>173</v>
      </c>
      <c r="M7" s="167" t="s">
        <v>300</v>
      </c>
      <c r="N7" s="243" t="s">
        <v>301</v>
      </c>
      <c r="O7" s="395"/>
      <c r="P7" s="259"/>
      <c r="Q7" s="476"/>
      <c r="R7" s="243" t="s">
        <v>388</v>
      </c>
      <c r="S7" s="166" t="s">
        <v>389</v>
      </c>
      <c r="T7" s="243" t="s">
        <v>391</v>
      </c>
      <c r="U7" s="166" t="s">
        <v>390</v>
      </c>
      <c r="V7" s="259"/>
      <c r="W7" s="84"/>
      <c r="X7" s="259"/>
      <c r="Y7" s="84"/>
      <c r="Z7" s="259"/>
      <c r="AA7" s="84"/>
      <c r="AB7" s="259"/>
      <c r="AC7" s="84"/>
      <c r="AD7" s="395"/>
    </row>
    <row r="8" spans="1:30" ht="38.25" customHeight="1" x14ac:dyDescent="0.25">
      <c r="A8" s="16" t="s">
        <v>296</v>
      </c>
      <c r="B8" s="17"/>
      <c r="C8" s="18"/>
      <c r="D8" s="99"/>
      <c r="E8" s="10"/>
      <c r="F8" s="243" t="s">
        <v>176</v>
      </c>
      <c r="G8" s="167" t="s">
        <v>174</v>
      </c>
      <c r="H8" s="243" t="s">
        <v>170</v>
      </c>
      <c r="I8" s="167" t="s">
        <v>169</v>
      </c>
      <c r="J8" s="243"/>
      <c r="K8" s="167"/>
      <c r="L8" s="259"/>
      <c r="M8" s="76"/>
      <c r="N8" s="243" t="s">
        <v>303</v>
      </c>
      <c r="O8" s="395"/>
      <c r="P8" s="259"/>
      <c r="Q8" s="476"/>
      <c r="R8" s="259"/>
      <c r="S8" s="84"/>
      <c r="T8" s="259"/>
      <c r="U8" s="84"/>
      <c r="V8" s="259"/>
      <c r="W8" s="84"/>
      <c r="X8" s="259"/>
      <c r="Y8" s="84"/>
      <c r="Z8" s="259"/>
      <c r="AA8" s="84"/>
      <c r="AB8" s="259"/>
      <c r="AC8" s="84"/>
      <c r="AD8" s="395"/>
    </row>
    <row r="9" spans="1:30" ht="38.25" customHeight="1" x14ac:dyDescent="0.25">
      <c r="A9" s="16" t="s">
        <v>297</v>
      </c>
      <c r="B9" s="17"/>
      <c r="C9" s="18"/>
      <c r="D9" s="99"/>
      <c r="E9" s="10"/>
      <c r="F9" s="243" t="s">
        <v>298</v>
      </c>
      <c r="G9" s="167" t="s">
        <v>299</v>
      </c>
      <c r="H9" s="243"/>
      <c r="I9" s="167"/>
      <c r="J9" s="243"/>
      <c r="K9" s="167"/>
      <c r="L9" s="259"/>
      <c r="M9" s="76"/>
      <c r="N9" s="259"/>
      <c r="O9" s="395"/>
      <c r="P9" s="259"/>
      <c r="Q9" s="476"/>
      <c r="R9" s="259"/>
      <c r="S9" s="84"/>
      <c r="T9" s="259"/>
      <c r="U9" s="84"/>
      <c r="V9" s="259"/>
      <c r="W9" s="84"/>
      <c r="X9" s="259"/>
      <c r="Y9" s="84"/>
      <c r="Z9" s="259"/>
      <c r="AA9" s="84"/>
      <c r="AB9" s="259"/>
      <c r="AC9" s="84"/>
      <c r="AD9" s="395"/>
    </row>
    <row r="10" spans="1:30" ht="27.75" customHeight="1" x14ac:dyDescent="0.25">
      <c r="A10" s="16" t="s">
        <v>91</v>
      </c>
      <c r="B10" s="17"/>
      <c r="C10" s="18"/>
      <c r="D10" s="99"/>
      <c r="E10" s="10"/>
      <c r="F10" s="243">
        <v>23009</v>
      </c>
      <c r="G10" s="76">
        <v>23279</v>
      </c>
      <c r="H10" s="259">
        <v>23504</v>
      </c>
      <c r="I10" s="76">
        <v>23700</v>
      </c>
      <c r="J10" s="259">
        <v>23889</v>
      </c>
      <c r="K10" s="76">
        <v>24082</v>
      </c>
      <c r="L10" s="259">
        <v>24284</v>
      </c>
      <c r="M10" s="76">
        <v>24502</v>
      </c>
      <c r="N10" s="259">
        <v>24696</v>
      </c>
      <c r="O10" s="395"/>
      <c r="P10" s="259"/>
      <c r="Q10" s="476"/>
      <c r="R10" s="259">
        <v>24906</v>
      </c>
      <c r="S10" s="84">
        <v>25086</v>
      </c>
      <c r="T10" s="259">
        <v>25268</v>
      </c>
      <c r="U10" s="166" t="s">
        <v>161</v>
      </c>
      <c r="V10" s="259" t="s">
        <v>158</v>
      </c>
      <c r="W10" s="84">
        <v>25667</v>
      </c>
      <c r="X10" s="259">
        <v>25857</v>
      </c>
      <c r="Y10" s="84">
        <v>26072</v>
      </c>
      <c r="Z10" s="259">
        <v>26249</v>
      </c>
      <c r="AA10" s="84">
        <v>26456</v>
      </c>
      <c r="AB10" s="259">
        <v>26659</v>
      </c>
      <c r="AC10" s="84">
        <v>26875</v>
      </c>
      <c r="AD10" s="395"/>
    </row>
    <row r="11" spans="1:30" ht="15.95" customHeight="1" x14ac:dyDescent="0.25">
      <c r="A11" s="639" t="s">
        <v>5</v>
      </c>
      <c r="B11" s="640"/>
      <c r="C11" s="640"/>
      <c r="D11" s="641"/>
      <c r="E11" s="641"/>
      <c r="F11" s="101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106"/>
    </row>
    <row r="12" spans="1:30" ht="15" customHeight="1" x14ac:dyDescent="0.25">
      <c r="A12" s="642" t="s">
        <v>65</v>
      </c>
      <c r="B12" s="22" t="s">
        <v>28</v>
      </c>
      <c r="C12" s="6" t="s">
        <v>66</v>
      </c>
      <c r="D12" s="23"/>
      <c r="E12" s="497">
        <v>3411427</v>
      </c>
      <c r="F12" s="51"/>
      <c r="G12" s="42"/>
      <c r="H12" s="26"/>
      <c r="I12" s="7"/>
      <c r="J12" s="7"/>
      <c r="K12" s="7"/>
      <c r="L12" s="7"/>
      <c r="M12" s="7"/>
      <c r="N12" s="7"/>
      <c r="O12" s="7"/>
      <c r="P12" s="7"/>
      <c r="Q12" s="497">
        <v>4699107.5200000005</v>
      </c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575"/>
      <c r="AD12" s="400"/>
    </row>
    <row r="13" spans="1:30" ht="15" customHeight="1" x14ac:dyDescent="0.25">
      <c r="A13" s="643"/>
      <c r="B13" s="24" t="s">
        <v>29</v>
      </c>
      <c r="C13" s="165" t="s">
        <v>25</v>
      </c>
      <c r="D13" s="510">
        <v>0.3691995311934318</v>
      </c>
      <c r="E13" s="54">
        <v>3008367</v>
      </c>
      <c r="F13" s="132">
        <v>0</v>
      </c>
      <c r="G13" s="77">
        <v>1072171.2700000003</v>
      </c>
      <c r="H13" s="34">
        <v>1521003.73</v>
      </c>
      <c r="I13" s="73">
        <v>1727636.4500000002</v>
      </c>
      <c r="J13" s="34">
        <v>1618063.3</v>
      </c>
      <c r="K13" s="73">
        <v>1811443.8</v>
      </c>
      <c r="L13" s="34">
        <v>1849671.03</v>
      </c>
      <c r="M13" s="73">
        <v>2527486.0700000003</v>
      </c>
      <c r="N13" s="34">
        <v>2566480.65</v>
      </c>
      <c r="O13" s="391">
        <v>14693956.300000001</v>
      </c>
      <c r="P13" s="450">
        <v>0.25872216440798418</v>
      </c>
      <c r="Q13" s="494">
        <v>3655000.0050000004</v>
      </c>
      <c r="R13" s="34">
        <v>1944112.66</v>
      </c>
      <c r="S13" s="85">
        <v>1873396.22</v>
      </c>
      <c r="T13" s="34">
        <v>224148.96999999997</v>
      </c>
      <c r="U13" s="85">
        <v>2068170.5499999998</v>
      </c>
      <c r="V13" s="34">
        <v>2909493.97</v>
      </c>
      <c r="W13" s="85">
        <v>3114253.54</v>
      </c>
      <c r="X13" s="34">
        <v>4148572.29</v>
      </c>
      <c r="Y13" s="85">
        <v>3527594.54</v>
      </c>
      <c r="Z13" s="34">
        <v>3172485.14</v>
      </c>
      <c r="AA13" s="85">
        <v>3587842.88</v>
      </c>
      <c r="AB13" s="34">
        <v>4223334.1900000004</v>
      </c>
      <c r="AC13" s="576">
        <v>5084688.76</v>
      </c>
      <c r="AD13" s="391">
        <v>35878093.710000001</v>
      </c>
    </row>
    <row r="14" spans="1:30" ht="15" customHeight="1" x14ac:dyDescent="0.25">
      <c r="A14" s="643"/>
      <c r="B14" s="24" t="s">
        <v>30</v>
      </c>
      <c r="C14" s="390" t="s">
        <v>103</v>
      </c>
      <c r="D14" s="510">
        <v>4.1242705578429989E-2</v>
      </c>
      <c r="E14" s="54">
        <v>336060</v>
      </c>
      <c r="F14" s="229">
        <v>0</v>
      </c>
      <c r="G14" s="104">
        <v>198741.92</v>
      </c>
      <c r="H14" s="230">
        <v>351752.32</v>
      </c>
      <c r="I14" s="104">
        <v>346893.16000000003</v>
      </c>
      <c r="J14" s="230">
        <v>386799.45999999996</v>
      </c>
      <c r="K14" s="104">
        <v>412487.57999999996</v>
      </c>
      <c r="L14" s="230">
        <v>383315.43</v>
      </c>
      <c r="M14" s="104">
        <v>423058.45999999996</v>
      </c>
      <c r="N14" s="230">
        <v>625324.16999999993</v>
      </c>
      <c r="O14" s="418">
        <v>3128372.5</v>
      </c>
      <c r="P14" s="450">
        <v>1.920259862608522E-2</v>
      </c>
      <c r="Q14" s="495">
        <v>271277.48500000004</v>
      </c>
      <c r="R14" s="232">
        <v>550760.67000000004</v>
      </c>
      <c r="S14" s="177">
        <v>434539.23</v>
      </c>
      <c r="T14" s="232">
        <v>57464.75</v>
      </c>
      <c r="U14" s="177">
        <v>457380.52</v>
      </c>
      <c r="V14" s="232">
        <v>551451.35</v>
      </c>
      <c r="W14" s="177">
        <v>643671.38</v>
      </c>
      <c r="X14" s="232">
        <v>759509.27</v>
      </c>
      <c r="Y14" s="177">
        <v>780961.59</v>
      </c>
      <c r="Z14" s="232">
        <v>793705</v>
      </c>
      <c r="AA14" s="177">
        <v>147.66999999999999</v>
      </c>
      <c r="AB14" s="232">
        <v>78940.34</v>
      </c>
      <c r="AC14" s="577">
        <v>1248613.1499999999</v>
      </c>
      <c r="AD14" s="418">
        <v>6357144.9199999999</v>
      </c>
    </row>
    <row r="15" spans="1:30" ht="15" customHeight="1" x14ac:dyDescent="0.25">
      <c r="A15" s="643"/>
      <c r="B15" s="24" t="s">
        <v>32</v>
      </c>
      <c r="C15" s="157" t="s">
        <v>19</v>
      </c>
      <c r="D15" s="510"/>
      <c r="E15" s="54"/>
      <c r="F15" s="132"/>
      <c r="G15" s="77">
        <v>100814.91</v>
      </c>
      <c r="H15" s="134">
        <v>174390.78</v>
      </c>
      <c r="I15" s="73">
        <v>178001.31</v>
      </c>
      <c r="J15" s="34">
        <v>174148.95</v>
      </c>
      <c r="K15" s="73">
        <v>192802.08</v>
      </c>
      <c r="L15" s="34">
        <v>207604.21</v>
      </c>
      <c r="M15" s="73">
        <v>166562.65</v>
      </c>
      <c r="N15" s="34">
        <v>312834.94</v>
      </c>
      <c r="O15" s="391">
        <v>1507159.8299999998</v>
      </c>
      <c r="P15" s="450"/>
      <c r="Q15" s="494"/>
      <c r="R15" s="34">
        <v>188815.89</v>
      </c>
      <c r="S15" s="85">
        <v>175526.55</v>
      </c>
      <c r="T15" s="34">
        <v>23513.08</v>
      </c>
      <c r="U15" s="85">
        <v>177097.61</v>
      </c>
      <c r="V15" s="34">
        <v>197440</v>
      </c>
      <c r="W15" s="85">
        <v>215945.23</v>
      </c>
      <c r="X15" s="34">
        <v>220163.79</v>
      </c>
      <c r="Y15" s="85">
        <v>303478.56</v>
      </c>
      <c r="Z15" s="34">
        <v>306189.38</v>
      </c>
      <c r="AA15" s="85"/>
      <c r="AB15" s="34">
        <v>31441.22</v>
      </c>
      <c r="AC15" s="576">
        <v>603951.71</v>
      </c>
      <c r="AD15" s="391">
        <v>2443563.0199999996</v>
      </c>
    </row>
    <row r="16" spans="1:30" ht="15" customHeight="1" x14ac:dyDescent="0.25">
      <c r="A16" s="643"/>
      <c r="B16" s="24" t="s">
        <v>33</v>
      </c>
      <c r="C16" s="157" t="s">
        <v>20</v>
      </c>
      <c r="D16" s="510"/>
      <c r="E16" s="54"/>
      <c r="F16" s="132">
        <v>0</v>
      </c>
      <c r="G16" s="77">
        <v>300</v>
      </c>
      <c r="H16" s="134">
        <v>32142.01</v>
      </c>
      <c r="I16" s="73">
        <v>8154.1</v>
      </c>
      <c r="J16" s="34">
        <v>56359.32</v>
      </c>
      <c r="K16" s="73">
        <v>52603.27</v>
      </c>
      <c r="L16" s="34"/>
      <c r="M16" s="73">
        <v>80554.720000000001</v>
      </c>
      <c r="N16" s="34">
        <v>79531.289999999994</v>
      </c>
      <c r="O16" s="391">
        <v>309644.70999999996</v>
      </c>
      <c r="P16" s="450"/>
      <c r="Q16" s="494"/>
      <c r="R16" s="34">
        <v>112592.9</v>
      </c>
      <c r="S16" s="85">
        <v>84417.17</v>
      </c>
      <c r="T16" s="34">
        <v>8753.8700000000008</v>
      </c>
      <c r="U16" s="85"/>
      <c r="V16" s="34">
        <v>93879.75</v>
      </c>
      <c r="W16" s="85">
        <v>157290</v>
      </c>
      <c r="X16" s="34">
        <v>165773.79999999999</v>
      </c>
      <c r="Y16" s="85">
        <v>141898.26999999999</v>
      </c>
      <c r="Z16" s="34">
        <v>176115.08</v>
      </c>
      <c r="AA16" s="85"/>
      <c r="AB16" s="34">
        <v>12782.49</v>
      </c>
      <c r="AC16" s="576">
        <v>223570.15</v>
      </c>
      <c r="AD16" s="391">
        <v>1177073.48</v>
      </c>
    </row>
    <row r="17" spans="1:30" ht="15" customHeight="1" x14ac:dyDescent="0.25">
      <c r="A17" s="643"/>
      <c r="B17" s="24" t="s">
        <v>34</v>
      </c>
      <c r="C17" s="157" t="s">
        <v>21</v>
      </c>
      <c r="D17" s="510"/>
      <c r="E17" s="54"/>
      <c r="F17" s="132">
        <v>0</v>
      </c>
      <c r="G17" s="77">
        <v>97627.010000000009</v>
      </c>
      <c r="H17" s="134">
        <v>145219.53</v>
      </c>
      <c r="I17" s="73">
        <v>160737.75</v>
      </c>
      <c r="J17" s="34">
        <v>156291.18999999997</v>
      </c>
      <c r="K17" s="73">
        <v>167082.23000000001</v>
      </c>
      <c r="L17" s="34">
        <v>175711.22</v>
      </c>
      <c r="M17" s="73">
        <v>175941.09</v>
      </c>
      <c r="N17" s="34">
        <v>232957.94</v>
      </c>
      <c r="O17" s="391">
        <v>1311567.96</v>
      </c>
      <c r="P17" s="450"/>
      <c r="Q17" s="494"/>
      <c r="R17" s="34">
        <v>249351.88</v>
      </c>
      <c r="S17" s="85">
        <v>174595.51</v>
      </c>
      <c r="T17" s="34">
        <v>25197.8</v>
      </c>
      <c r="U17" s="85">
        <v>193670.92</v>
      </c>
      <c r="V17" s="34">
        <v>260131.6</v>
      </c>
      <c r="W17" s="85">
        <v>270436.15000000002</v>
      </c>
      <c r="X17" s="34">
        <v>373571.68</v>
      </c>
      <c r="Y17" s="85">
        <v>335584.76</v>
      </c>
      <c r="Z17" s="34">
        <v>311400.53999999998</v>
      </c>
      <c r="AA17" s="85">
        <v>147.66999999999999</v>
      </c>
      <c r="AB17" s="34">
        <v>34716.629999999997</v>
      </c>
      <c r="AC17" s="576">
        <v>421091.29</v>
      </c>
      <c r="AD17" s="391">
        <v>2649896.4299999997</v>
      </c>
    </row>
    <row r="18" spans="1:30" ht="15" customHeight="1" x14ac:dyDescent="0.25">
      <c r="A18" s="643"/>
      <c r="B18" s="24" t="s">
        <v>36</v>
      </c>
      <c r="C18" s="157" t="s">
        <v>22</v>
      </c>
      <c r="D18" s="510"/>
      <c r="E18" s="54"/>
      <c r="F18" s="132">
        <v>0</v>
      </c>
      <c r="G18" s="77">
        <v>0</v>
      </c>
      <c r="H18" s="134">
        <v>0</v>
      </c>
      <c r="I18" s="73">
        <v>0</v>
      </c>
      <c r="J18" s="34">
        <v>0</v>
      </c>
      <c r="K18" s="73">
        <v>0</v>
      </c>
      <c r="L18" s="34">
        <v>0</v>
      </c>
      <c r="M18" s="73">
        <v>0</v>
      </c>
      <c r="N18" s="34">
        <v>0</v>
      </c>
      <c r="O18" s="391">
        <v>0</v>
      </c>
      <c r="P18" s="450"/>
      <c r="Q18" s="494"/>
      <c r="R18" s="34"/>
      <c r="S18" s="85"/>
      <c r="T18" s="34"/>
      <c r="U18" s="85">
        <v>86611.99</v>
      </c>
      <c r="V18" s="34"/>
      <c r="W18" s="85"/>
      <c r="X18" s="34"/>
      <c r="Y18" s="85"/>
      <c r="Z18" s="34"/>
      <c r="AA18" s="85"/>
      <c r="AB18" s="34"/>
      <c r="AC18" s="576"/>
      <c r="AD18" s="391">
        <v>86611.99</v>
      </c>
    </row>
    <row r="19" spans="1:30" ht="15" customHeight="1" x14ac:dyDescent="0.25">
      <c r="A19" s="643"/>
      <c r="B19" s="24" t="s">
        <v>37</v>
      </c>
      <c r="C19" s="157" t="s">
        <v>367</v>
      </c>
      <c r="D19" s="510">
        <v>0</v>
      </c>
      <c r="E19" s="54">
        <v>0</v>
      </c>
      <c r="F19" s="132">
        <v>0</v>
      </c>
      <c r="G19" s="77">
        <v>0</v>
      </c>
      <c r="H19" s="134">
        <v>0</v>
      </c>
      <c r="I19" s="73">
        <v>0</v>
      </c>
      <c r="J19" s="34">
        <v>0</v>
      </c>
      <c r="K19" s="73">
        <v>0</v>
      </c>
      <c r="L19" s="34">
        <v>0</v>
      </c>
      <c r="M19" s="73">
        <v>0</v>
      </c>
      <c r="N19" s="34">
        <v>0</v>
      </c>
      <c r="O19" s="391">
        <v>0</v>
      </c>
      <c r="P19" s="450">
        <v>4.0265629755612445E-2</v>
      </c>
      <c r="Q19" s="494">
        <v>568837.53</v>
      </c>
      <c r="R19" s="34"/>
      <c r="S19" s="85"/>
      <c r="T19" s="34"/>
      <c r="U19" s="85"/>
      <c r="V19" s="34"/>
      <c r="W19" s="85"/>
      <c r="X19" s="34"/>
      <c r="Y19" s="85"/>
      <c r="Z19" s="34"/>
      <c r="AA19" s="85"/>
      <c r="AB19" s="34"/>
      <c r="AC19" s="576"/>
      <c r="AD19" s="391">
        <v>0</v>
      </c>
    </row>
    <row r="20" spans="1:30" ht="15" customHeight="1" x14ac:dyDescent="0.25">
      <c r="A20" s="643"/>
      <c r="B20" s="24"/>
      <c r="C20" s="157"/>
      <c r="D20" s="510"/>
      <c r="E20" s="54"/>
      <c r="F20" s="132"/>
      <c r="G20" s="77"/>
      <c r="H20" s="134"/>
      <c r="I20" s="73"/>
      <c r="J20" s="34"/>
      <c r="K20" s="73"/>
      <c r="L20" s="34"/>
      <c r="M20" s="73"/>
      <c r="N20" s="34"/>
      <c r="O20" s="391">
        <v>0</v>
      </c>
      <c r="P20" s="450"/>
      <c r="Q20" s="494"/>
      <c r="R20" s="34"/>
      <c r="S20" s="85"/>
      <c r="T20" s="34"/>
      <c r="U20" s="85"/>
      <c r="V20" s="34"/>
      <c r="W20" s="85"/>
      <c r="X20" s="34"/>
      <c r="Y20" s="85"/>
      <c r="Z20" s="34"/>
      <c r="AA20" s="85"/>
      <c r="AB20" s="34"/>
      <c r="AC20" s="576"/>
      <c r="AD20" s="391">
        <v>0</v>
      </c>
    </row>
    <row r="21" spans="1:30" ht="15" customHeight="1" x14ac:dyDescent="0.25">
      <c r="A21" s="643"/>
      <c r="B21" s="24" t="s">
        <v>31</v>
      </c>
      <c r="C21" s="181" t="s">
        <v>23</v>
      </c>
      <c r="D21" s="510">
        <v>8.2225235783931708E-3</v>
      </c>
      <c r="E21" s="54">
        <v>67000</v>
      </c>
      <c r="F21" s="246">
        <v>88403.199999999997</v>
      </c>
      <c r="G21" s="425">
        <v>156714.20000000001</v>
      </c>
      <c r="H21" s="246">
        <v>78575.399999999994</v>
      </c>
      <c r="I21" s="425">
        <v>109995.2</v>
      </c>
      <c r="J21" s="246">
        <v>42750</v>
      </c>
      <c r="K21" s="425">
        <v>146564.79999999999</v>
      </c>
      <c r="L21" s="246">
        <v>73399.199999999997</v>
      </c>
      <c r="M21" s="425">
        <v>58018.400000000001</v>
      </c>
      <c r="N21" s="246">
        <v>223771.89999999997</v>
      </c>
      <c r="O21" s="418">
        <v>978192.3</v>
      </c>
      <c r="P21" s="450">
        <v>1.4439775937290514E-2</v>
      </c>
      <c r="Q21" s="495">
        <v>203992.5</v>
      </c>
      <c r="R21" s="246">
        <v>59086.2</v>
      </c>
      <c r="S21" s="436">
        <v>186668.3</v>
      </c>
      <c r="T21" s="246">
        <v>166387.70000000001</v>
      </c>
      <c r="U21" s="436">
        <v>183654.3</v>
      </c>
      <c r="V21" s="246">
        <v>147680.5</v>
      </c>
      <c r="W21" s="436">
        <v>74119</v>
      </c>
      <c r="X21" s="246">
        <v>347220.9</v>
      </c>
      <c r="Y21" s="436">
        <v>151257.09999999998</v>
      </c>
      <c r="Z21" s="246">
        <v>289151.09999999998</v>
      </c>
      <c r="AA21" s="436">
        <v>13573.6</v>
      </c>
      <c r="AB21" s="246">
        <v>79696.2</v>
      </c>
      <c r="AC21" s="578">
        <v>165559.20000000001</v>
      </c>
      <c r="AD21" s="420">
        <v>1864054.0999999996</v>
      </c>
    </row>
    <row r="22" spans="1:30" ht="15" customHeight="1" x14ac:dyDescent="0.25">
      <c r="A22" s="643"/>
      <c r="B22" s="24" t="s">
        <v>162</v>
      </c>
      <c r="C22" s="157" t="s">
        <v>163</v>
      </c>
      <c r="D22" s="510"/>
      <c r="E22" s="54"/>
      <c r="F22" s="244"/>
      <c r="G22" s="77"/>
      <c r="H22" s="134">
        <v>21222</v>
      </c>
      <c r="I22" s="73">
        <v>50382</v>
      </c>
      <c r="J22" s="34">
        <v>42750</v>
      </c>
      <c r="K22" s="73"/>
      <c r="L22" s="34">
        <v>11178</v>
      </c>
      <c r="M22" s="73"/>
      <c r="N22" s="34">
        <v>180</v>
      </c>
      <c r="O22" s="398">
        <v>125712</v>
      </c>
      <c r="P22" s="451"/>
      <c r="Q22" s="496"/>
      <c r="R22" s="34"/>
      <c r="S22" s="85">
        <v>21300</v>
      </c>
      <c r="T22" s="34"/>
      <c r="U22" s="85">
        <v>35000</v>
      </c>
      <c r="V22" s="34"/>
      <c r="W22" s="85"/>
      <c r="X22" s="34">
        <v>117960</v>
      </c>
      <c r="Y22" s="85"/>
      <c r="Z22" s="34">
        <v>48000</v>
      </c>
      <c r="AA22" s="85"/>
      <c r="AB22" s="34">
        <v>5334</v>
      </c>
      <c r="AC22" s="576"/>
      <c r="AD22" s="391">
        <v>227594</v>
      </c>
    </row>
    <row r="23" spans="1:30" ht="15" customHeight="1" x14ac:dyDescent="0.25">
      <c r="A23" s="643"/>
      <c r="B23" s="24" t="s">
        <v>38</v>
      </c>
      <c r="C23" s="25" t="s">
        <v>12</v>
      </c>
      <c r="D23" s="511"/>
      <c r="E23" s="54"/>
      <c r="F23" s="142">
        <v>0</v>
      </c>
      <c r="G23" s="77"/>
      <c r="H23" s="134"/>
      <c r="I23" s="73"/>
      <c r="J23" s="34"/>
      <c r="K23" s="73"/>
      <c r="L23" s="34"/>
      <c r="M23" s="73"/>
      <c r="N23" s="34"/>
      <c r="O23" s="391">
        <v>0</v>
      </c>
      <c r="P23" s="450"/>
      <c r="Q23" s="494"/>
      <c r="R23" s="34"/>
      <c r="S23" s="85"/>
      <c r="T23" s="34"/>
      <c r="U23" s="85"/>
      <c r="V23" s="34"/>
      <c r="W23" s="85"/>
      <c r="X23" s="34"/>
      <c r="Y23" s="85"/>
      <c r="Z23" s="34"/>
      <c r="AA23" s="85"/>
      <c r="AB23" s="34"/>
      <c r="AC23" s="576"/>
      <c r="AD23" s="391">
        <v>0</v>
      </c>
    </row>
    <row r="24" spans="1:30" ht="15" customHeight="1" x14ac:dyDescent="0.25">
      <c r="A24" s="643"/>
      <c r="B24" s="24" t="s">
        <v>83</v>
      </c>
      <c r="C24" s="25" t="s">
        <v>166</v>
      </c>
      <c r="D24" s="510"/>
      <c r="E24" s="54"/>
      <c r="F24" s="142">
        <v>0</v>
      </c>
      <c r="G24" s="77"/>
      <c r="H24" s="134"/>
      <c r="I24" s="73"/>
      <c r="J24" s="34"/>
      <c r="K24" s="73"/>
      <c r="L24" s="34"/>
      <c r="M24" s="73"/>
      <c r="N24" s="34"/>
      <c r="O24" s="391">
        <v>0</v>
      </c>
      <c r="P24" s="450"/>
      <c r="Q24" s="494"/>
      <c r="R24" s="34"/>
      <c r="S24" s="85"/>
      <c r="T24" s="34"/>
      <c r="U24" s="85"/>
      <c r="V24" s="34"/>
      <c r="W24" s="85"/>
      <c r="X24" s="34"/>
      <c r="Y24" s="85"/>
      <c r="Z24" s="34"/>
      <c r="AA24" s="85"/>
      <c r="AB24" s="34"/>
      <c r="AC24" s="576"/>
      <c r="AD24" s="391">
        <v>0</v>
      </c>
    </row>
    <row r="25" spans="1:30" ht="15" customHeight="1" x14ac:dyDescent="0.25">
      <c r="A25" s="643"/>
      <c r="B25" s="24" t="s">
        <v>164</v>
      </c>
      <c r="C25" s="157" t="s">
        <v>24</v>
      </c>
      <c r="D25" s="510"/>
      <c r="E25" s="54"/>
      <c r="F25" s="244">
        <v>88403.199999999997</v>
      </c>
      <c r="G25" s="77">
        <v>74916.2</v>
      </c>
      <c r="H25" s="134">
        <v>57353.399999999994</v>
      </c>
      <c r="I25" s="73">
        <v>59613.2</v>
      </c>
      <c r="J25" s="34"/>
      <c r="K25" s="73">
        <v>66591.199999999997</v>
      </c>
      <c r="L25" s="34">
        <v>62221.2</v>
      </c>
      <c r="M25" s="73">
        <v>58018.400000000001</v>
      </c>
      <c r="N25" s="34">
        <v>63463.8</v>
      </c>
      <c r="O25" s="391">
        <v>530580.60000000009</v>
      </c>
      <c r="P25" s="450"/>
      <c r="Q25" s="494"/>
      <c r="R25" s="34">
        <v>59086.2</v>
      </c>
      <c r="S25" s="85">
        <v>11780</v>
      </c>
      <c r="T25" s="34">
        <v>14949.2</v>
      </c>
      <c r="U25" s="85">
        <v>71713.600000000006</v>
      </c>
      <c r="V25" s="34">
        <v>76938.600000000006</v>
      </c>
      <c r="W25" s="85">
        <v>74119</v>
      </c>
      <c r="X25" s="34">
        <v>78420.600000000006</v>
      </c>
      <c r="Y25" s="85">
        <v>75403.399999999994</v>
      </c>
      <c r="Z25" s="34">
        <v>89668.6</v>
      </c>
      <c r="AA25" s="85">
        <v>13573.6</v>
      </c>
      <c r="AB25" s="34"/>
      <c r="AC25" s="576">
        <v>104477.2</v>
      </c>
      <c r="AD25" s="391">
        <v>670129.99999999988</v>
      </c>
    </row>
    <row r="26" spans="1:30" ht="15" customHeight="1" x14ac:dyDescent="0.25">
      <c r="A26" s="643"/>
      <c r="B26" s="24" t="s">
        <v>165</v>
      </c>
      <c r="C26" s="25" t="s">
        <v>338</v>
      </c>
      <c r="D26" s="510"/>
      <c r="E26" s="54"/>
      <c r="F26" s="244">
        <v>0</v>
      </c>
      <c r="G26" s="77">
        <v>81798</v>
      </c>
      <c r="H26" s="134"/>
      <c r="I26" s="73"/>
      <c r="J26" s="34"/>
      <c r="K26" s="73">
        <v>79973.600000000006</v>
      </c>
      <c r="L26" s="34"/>
      <c r="M26" s="73"/>
      <c r="N26" s="34">
        <v>160128.09999999998</v>
      </c>
      <c r="O26" s="391">
        <v>321899.69999999995</v>
      </c>
      <c r="P26" s="450"/>
      <c r="Q26" s="494"/>
      <c r="R26" s="34"/>
      <c r="S26" s="85">
        <v>153588.29999999999</v>
      </c>
      <c r="T26" s="34">
        <v>151438.5</v>
      </c>
      <c r="U26" s="85">
        <v>76940.7</v>
      </c>
      <c r="V26" s="34">
        <v>70741.899999999994</v>
      </c>
      <c r="W26" s="85"/>
      <c r="X26" s="34">
        <v>150840.29999999999</v>
      </c>
      <c r="Y26" s="85">
        <v>75853.7</v>
      </c>
      <c r="Z26" s="34">
        <v>151482.5</v>
      </c>
      <c r="AA26" s="85"/>
      <c r="AB26" s="34">
        <v>74362.2</v>
      </c>
      <c r="AC26" s="576">
        <v>61082</v>
      </c>
      <c r="AD26" s="391">
        <v>966330.09999999986</v>
      </c>
    </row>
    <row r="27" spans="1:30" ht="15" customHeight="1" x14ac:dyDescent="0.25">
      <c r="A27" s="643"/>
      <c r="B27" s="24"/>
      <c r="C27" s="48" t="s">
        <v>67</v>
      </c>
      <c r="D27" s="510"/>
      <c r="E27" s="53"/>
      <c r="F27" s="245">
        <v>88403.199999999997</v>
      </c>
      <c r="G27" s="426">
        <v>1427627.3900000001</v>
      </c>
      <c r="H27" s="245">
        <v>1951331.45</v>
      </c>
      <c r="I27" s="426">
        <v>2184524.8100000005</v>
      </c>
      <c r="J27" s="245">
        <v>2047612.76</v>
      </c>
      <c r="K27" s="426">
        <v>2370496.1799999997</v>
      </c>
      <c r="L27" s="245">
        <v>2306385.66</v>
      </c>
      <c r="M27" s="426">
        <v>3008562.93</v>
      </c>
      <c r="N27" s="245">
        <v>3415576.7199999997</v>
      </c>
      <c r="O27" s="396">
        <v>18800521.100000001</v>
      </c>
      <c r="P27" s="522"/>
      <c r="Q27" s="526"/>
      <c r="R27" s="245">
        <v>2553959.5300000003</v>
      </c>
      <c r="S27" s="437">
        <v>2494603.75</v>
      </c>
      <c r="T27" s="245">
        <v>448001.42</v>
      </c>
      <c r="U27" s="437">
        <v>2709205.3699999996</v>
      </c>
      <c r="V27" s="245">
        <v>3608625.8200000003</v>
      </c>
      <c r="W27" s="437">
        <v>3832043.92</v>
      </c>
      <c r="X27" s="245">
        <v>5255302.4600000009</v>
      </c>
      <c r="Y27" s="437">
        <v>4459813.2299999995</v>
      </c>
      <c r="Z27" s="245">
        <v>4255341.24</v>
      </c>
      <c r="AA27" s="437">
        <v>3601564.15</v>
      </c>
      <c r="AB27" s="245">
        <v>4381970.7300000004</v>
      </c>
      <c r="AC27" s="437">
        <v>6498861.1100000003</v>
      </c>
      <c r="AD27" s="420">
        <v>44099292.730000004</v>
      </c>
    </row>
    <row r="28" spans="1:30" ht="15" customHeight="1" x14ac:dyDescent="0.25">
      <c r="A28" s="643"/>
      <c r="B28" s="6" t="s">
        <v>35</v>
      </c>
      <c r="C28" s="102" t="s">
        <v>26</v>
      </c>
      <c r="D28" s="512">
        <v>3.635582663974915E-2</v>
      </c>
      <c r="E28" s="503">
        <v>296240</v>
      </c>
      <c r="F28" s="44"/>
      <c r="G28" s="42"/>
      <c r="H28" s="45"/>
      <c r="I28" s="43"/>
      <c r="J28" s="43"/>
      <c r="K28" s="43"/>
      <c r="L28" s="43"/>
      <c r="M28" s="43"/>
      <c r="N28" s="43"/>
      <c r="O28" s="43"/>
      <c r="P28" s="452">
        <v>6.6034284386003991E-2</v>
      </c>
      <c r="Q28" s="498">
        <v>932874.5</v>
      </c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579"/>
      <c r="AD28" s="334"/>
    </row>
    <row r="29" spans="1:30" ht="15" customHeight="1" x14ac:dyDescent="0.25">
      <c r="A29" s="643"/>
      <c r="B29" s="24"/>
      <c r="C29" s="164"/>
      <c r="D29" s="510"/>
      <c r="E29" s="54"/>
      <c r="F29" s="132"/>
      <c r="G29" s="77"/>
      <c r="H29" s="134"/>
      <c r="I29" s="73"/>
      <c r="J29" s="34"/>
      <c r="K29" s="73"/>
      <c r="L29" s="34"/>
      <c r="M29" s="427"/>
      <c r="N29" s="34"/>
      <c r="O29" s="391">
        <v>0</v>
      </c>
      <c r="P29" s="450"/>
      <c r="Q29" s="477"/>
      <c r="R29" s="34"/>
      <c r="S29" s="438"/>
      <c r="T29" s="34"/>
      <c r="U29" s="438"/>
      <c r="V29" s="34"/>
      <c r="W29" s="438"/>
      <c r="X29" s="34"/>
      <c r="Y29" s="438"/>
      <c r="Z29" s="34"/>
      <c r="AA29" s="438"/>
      <c r="AB29" s="34"/>
      <c r="AC29" s="580"/>
      <c r="AD29" s="391">
        <v>0</v>
      </c>
    </row>
    <row r="30" spans="1:30" ht="15" customHeight="1" x14ac:dyDescent="0.25">
      <c r="A30" s="643"/>
      <c r="B30" s="24"/>
      <c r="C30" s="234" t="s">
        <v>330</v>
      </c>
      <c r="D30" s="510"/>
      <c r="E30" s="54"/>
      <c r="F30" s="132"/>
      <c r="G30" s="77">
        <v>6241.03</v>
      </c>
      <c r="H30" s="134">
        <v>6241.03</v>
      </c>
      <c r="I30" s="73"/>
      <c r="J30" s="34"/>
      <c r="K30" s="73"/>
      <c r="L30" s="34">
        <v>4692.5</v>
      </c>
      <c r="M30" s="427"/>
      <c r="N30" s="34">
        <v>14030.58</v>
      </c>
      <c r="O30" s="391">
        <v>31205.14</v>
      </c>
      <c r="P30" s="450"/>
      <c r="Q30" s="477"/>
      <c r="R30" s="34"/>
      <c r="S30" s="438">
        <v>6241.03</v>
      </c>
      <c r="T30" s="34">
        <v>3097.06</v>
      </c>
      <c r="U30" s="438"/>
      <c r="V30" s="34">
        <v>12482.06</v>
      </c>
      <c r="W30" s="438"/>
      <c r="X30" s="34">
        <v>12482.04</v>
      </c>
      <c r="Y30" s="438"/>
      <c r="Z30" s="34">
        <v>12482.04</v>
      </c>
      <c r="AA30" s="438"/>
      <c r="AB30" s="34"/>
      <c r="AC30" s="580"/>
      <c r="AD30" s="391">
        <v>46784.23</v>
      </c>
    </row>
    <row r="31" spans="1:30" ht="15" customHeight="1" x14ac:dyDescent="0.25">
      <c r="A31" s="643"/>
      <c r="B31" s="24"/>
      <c r="C31" s="157" t="s">
        <v>306</v>
      </c>
      <c r="D31" s="510"/>
      <c r="E31" s="54"/>
      <c r="F31" s="132"/>
      <c r="G31" s="77"/>
      <c r="H31" s="134">
        <v>1164</v>
      </c>
      <c r="I31" s="73">
        <v>4138.79</v>
      </c>
      <c r="J31" s="34"/>
      <c r="K31" s="73"/>
      <c r="L31" s="34"/>
      <c r="M31" s="427"/>
      <c r="N31" s="34"/>
      <c r="O31" s="391">
        <v>5302.79</v>
      </c>
      <c r="P31" s="450"/>
      <c r="Q31" s="477"/>
      <c r="R31" s="34"/>
      <c r="S31" s="438"/>
      <c r="T31" s="34"/>
      <c r="U31" s="438"/>
      <c r="V31" s="34"/>
      <c r="W31" s="438"/>
      <c r="X31" s="34"/>
      <c r="Y31" s="438"/>
      <c r="Z31" s="34">
        <v>363.8</v>
      </c>
      <c r="AA31" s="438"/>
      <c r="AB31" s="34"/>
      <c r="AC31" s="580"/>
      <c r="AD31" s="391">
        <v>363.8</v>
      </c>
    </row>
    <row r="32" spans="1:30" ht="15" customHeight="1" x14ac:dyDescent="0.25">
      <c r="A32" s="643"/>
      <c r="B32" s="24"/>
      <c r="C32" s="157" t="s">
        <v>412</v>
      </c>
      <c r="D32" s="510"/>
      <c r="E32" s="54"/>
      <c r="F32" s="132"/>
      <c r="G32" s="77"/>
      <c r="H32" s="134">
        <v>1546</v>
      </c>
      <c r="I32" s="73"/>
      <c r="J32" s="34"/>
      <c r="K32" s="73"/>
      <c r="L32" s="34">
        <v>380.28</v>
      </c>
      <c r="M32" s="427"/>
      <c r="N32" s="34"/>
      <c r="O32" s="391">
        <v>1926.28</v>
      </c>
      <c r="P32" s="450"/>
      <c r="Q32" s="477"/>
      <c r="R32" s="34"/>
      <c r="S32" s="438"/>
      <c r="T32" s="34"/>
      <c r="U32" s="438"/>
      <c r="V32" s="34"/>
      <c r="W32" s="438"/>
      <c r="X32" s="34">
        <v>392.43</v>
      </c>
      <c r="Y32" s="438"/>
      <c r="Z32" s="34">
        <v>3177.16</v>
      </c>
      <c r="AA32" s="438"/>
      <c r="AB32" s="34"/>
      <c r="AC32" s="580"/>
      <c r="AD32" s="391">
        <v>3569.5899999999997</v>
      </c>
    </row>
    <row r="33" spans="1:30" ht="15" customHeight="1" x14ac:dyDescent="0.25">
      <c r="A33" s="643"/>
      <c r="B33" s="24"/>
      <c r="C33" s="157" t="s">
        <v>413</v>
      </c>
      <c r="D33" s="510"/>
      <c r="E33" s="54"/>
      <c r="F33" s="132"/>
      <c r="G33" s="77"/>
      <c r="H33" s="134">
        <v>7648</v>
      </c>
      <c r="I33" s="73"/>
      <c r="J33" s="34"/>
      <c r="K33" s="73"/>
      <c r="L33" s="34"/>
      <c r="M33" s="427"/>
      <c r="N33" s="34"/>
      <c r="O33" s="391">
        <v>7648</v>
      </c>
      <c r="P33" s="450"/>
      <c r="Q33" s="477"/>
      <c r="R33" s="34"/>
      <c r="S33" s="438"/>
      <c r="T33" s="34"/>
      <c r="U33" s="438"/>
      <c r="V33" s="34"/>
      <c r="W33" s="438"/>
      <c r="X33" s="34"/>
      <c r="Y33" s="438"/>
      <c r="Z33" s="34"/>
      <c r="AA33" s="438"/>
      <c r="AB33" s="34"/>
      <c r="AC33" s="580"/>
      <c r="AD33" s="391">
        <v>0</v>
      </c>
    </row>
    <row r="34" spans="1:30" ht="15" customHeight="1" x14ac:dyDescent="0.25">
      <c r="A34" s="643"/>
      <c r="B34" s="24"/>
      <c r="C34" s="157"/>
      <c r="D34" s="510"/>
      <c r="E34" s="54"/>
      <c r="F34" s="132"/>
      <c r="G34" s="77"/>
      <c r="H34" s="134"/>
      <c r="I34" s="73"/>
      <c r="J34" s="34"/>
      <c r="K34" s="73"/>
      <c r="L34" s="34"/>
      <c r="M34" s="427"/>
      <c r="N34" s="34"/>
      <c r="O34" s="391">
        <v>0</v>
      </c>
      <c r="P34" s="450"/>
      <c r="Q34" s="477"/>
      <c r="R34" s="34"/>
      <c r="S34" s="438"/>
      <c r="T34" s="34"/>
      <c r="U34" s="438"/>
      <c r="V34" s="34"/>
      <c r="W34" s="438"/>
      <c r="X34" s="34"/>
      <c r="Y34" s="438"/>
      <c r="Z34" s="34"/>
      <c r="AA34" s="438"/>
      <c r="AB34" s="34"/>
      <c r="AC34" s="580"/>
      <c r="AD34" s="391">
        <v>0</v>
      </c>
    </row>
    <row r="35" spans="1:30" ht="15" customHeight="1" x14ac:dyDescent="0.25">
      <c r="A35" s="643"/>
      <c r="B35" s="24"/>
      <c r="C35" s="157"/>
      <c r="D35" s="510"/>
      <c r="E35" s="54"/>
      <c r="F35" s="132"/>
      <c r="G35" s="77"/>
      <c r="H35" s="134"/>
      <c r="I35" s="73"/>
      <c r="J35" s="34"/>
      <c r="K35" s="73"/>
      <c r="L35" s="34"/>
      <c r="M35" s="427"/>
      <c r="N35" s="34"/>
      <c r="O35" s="391">
        <v>0</v>
      </c>
      <c r="P35" s="450"/>
      <c r="Q35" s="477"/>
      <c r="R35" s="34"/>
      <c r="S35" s="438"/>
      <c r="T35" s="34"/>
      <c r="U35" s="438"/>
      <c r="V35" s="34"/>
      <c r="W35" s="438"/>
      <c r="X35" s="34"/>
      <c r="Y35" s="438"/>
      <c r="Z35" s="34"/>
      <c r="AA35" s="438"/>
      <c r="AB35" s="34"/>
      <c r="AC35" s="580"/>
      <c r="AD35" s="391">
        <v>0</v>
      </c>
    </row>
    <row r="36" spans="1:30" ht="15" customHeight="1" x14ac:dyDescent="0.25">
      <c r="A36" s="643"/>
      <c r="B36" s="24"/>
      <c r="C36" s="157" t="s">
        <v>405</v>
      </c>
      <c r="D36" s="510"/>
      <c r="E36" s="54"/>
      <c r="F36" s="132"/>
      <c r="G36" s="77">
        <v>5760</v>
      </c>
      <c r="H36" s="134"/>
      <c r="I36" s="73"/>
      <c r="J36" s="34"/>
      <c r="K36" s="73"/>
      <c r="L36" s="34"/>
      <c r="M36" s="427"/>
      <c r="N36" s="34"/>
      <c r="O36" s="391">
        <v>5760</v>
      </c>
      <c r="P36" s="450"/>
      <c r="Q36" s="477"/>
      <c r="R36" s="34"/>
      <c r="S36" s="438"/>
      <c r="T36" s="34"/>
      <c r="U36" s="438"/>
      <c r="V36" s="34"/>
      <c r="W36" s="438"/>
      <c r="X36" s="34"/>
      <c r="Y36" s="438"/>
      <c r="Z36" s="34"/>
      <c r="AA36" s="438"/>
      <c r="AB36" s="34"/>
      <c r="AC36" s="580"/>
      <c r="AD36" s="391">
        <v>0</v>
      </c>
    </row>
    <row r="37" spans="1:30" ht="15" customHeight="1" x14ac:dyDescent="0.25">
      <c r="A37" s="643"/>
      <c r="B37" s="24"/>
      <c r="C37" s="157" t="s">
        <v>331</v>
      </c>
      <c r="D37" s="510"/>
      <c r="E37" s="54"/>
      <c r="F37" s="132"/>
      <c r="G37" s="77">
        <v>18770</v>
      </c>
      <c r="H37" s="134">
        <v>18770</v>
      </c>
      <c r="I37" s="73">
        <v>18770</v>
      </c>
      <c r="J37" s="34">
        <v>18770</v>
      </c>
      <c r="K37" s="73">
        <v>18770</v>
      </c>
      <c r="L37" s="34"/>
      <c r="M37" s="427"/>
      <c r="N37" s="34">
        <v>18770</v>
      </c>
      <c r="O37" s="391">
        <v>112620</v>
      </c>
      <c r="P37" s="450"/>
      <c r="Q37" s="477"/>
      <c r="R37" s="34"/>
      <c r="S37" s="438"/>
      <c r="T37" s="34"/>
      <c r="U37" s="438"/>
      <c r="V37" s="34"/>
      <c r="W37" s="438"/>
      <c r="X37" s="34"/>
      <c r="Y37" s="438"/>
      <c r="Z37" s="34"/>
      <c r="AA37" s="438"/>
      <c r="AB37" s="34"/>
      <c r="AC37" s="580"/>
      <c r="AD37" s="391">
        <v>0</v>
      </c>
    </row>
    <row r="38" spans="1:30" ht="15" customHeight="1" x14ac:dyDescent="0.25">
      <c r="A38" s="643"/>
      <c r="B38" s="24"/>
      <c r="C38" s="157" t="s">
        <v>184</v>
      </c>
      <c r="D38" s="510"/>
      <c r="E38" s="54"/>
      <c r="F38" s="132"/>
      <c r="G38" s="77"/>
      <c r="H38" s="134" t="s">
        <v>304</v>
      </c>
      <c r="I38" s="73"/>
      <c r="J38" s="34"/>
      <c r="K38" s="73"/>
      <c r="L38" s="34"/>
      <c r="M38" s="427">
        <v>1147.08</v>
      </c>
      <c r="N38" s="34"/>
      <c r="O38" s="391">
        <v>1147.08</v>
      </c>
      <c r="P38" s="450"/>
      <c r="Q38" s="477"/>
      <c r="R38" s="34"/>
      <c r="S38" s="438"/>
      <c r="T38" s="34"/>
      <c r="U38" s="438"/>
      <c r="V38" s="34"/>
      <c r="W38" s="438"/>
      <c r="X38" s="34"/>
      <c r="Y38" s="438"/>
      <c r="Z38" s="34"/>
      <c r="AA38" s="438"/>
      <c r="AB38" s="34"/>
      <c r="AC38" s="580"/>
      <c r="AD38" s="391">
        <v>0</v>
      </c>
    </row>
    <row r="39" spans="1:30" ht="15" customHeight="1" x14ac:dyDescent="0.25">
      <c r="A39" s="643"/>
      <c r="B39" s="24"/>
      <c r="C39" s="157" t="s">
        <v>291</v>
      </c>
      <c r="D39" s="510"/>
      <c r="E39" s="54"/>
      <c r="F39" s="132"/>
      <c r="G39" s="77">
        <v>5674.66</v>
      </c>
      <c r="H39" s="134">
        <v>33108.49</v>
      </c>
      <c r="I39" s="73"/>
      <c r="J39" s="34"/>
      <c r="K39" s="73"/>
      <c r="L39" s="34">
        <v>12940.93</v>
      </c>
      <c r="M39" s="427"/>
      <c r="N39" s="34">
        <v>59856.11</v>
      </c>
      <c r="O39" s="391">
        <v>111580.19</v>
      </c>
      <c r="P39" s="450"/>
      <c r="Q39" s="477"/>
      <c r="R39" s="34"/>
      <c r="S39" s="438">
        <v>81118.27</v>
      </c>
      <c r="T39" s="34"/>
      <c r="U39" s="438"/>
      <c r="V39" s="34">
        <v>46997.760000000002</v>
      </c>
      <c r="W39" s="438"/>
      <c r="X39" s="34"/>
      <c r="Y39" s="438"/>
      <c r="Z39" s="34">
        <v>115401.43</v>
      </c>
      <c r="AA39" s="438"/>
      <c r="AB39" s="34"/>
      <c r="AC39" s="580">
        <v>144731.85999999999</v>
      </c>
      <c r="AD39" s="391">
        <v>388249.31999999995</v>
      </c>
    </row>
    <row r="40" spans="1:30" ht="15" customHeight="1" x14ac:dyDescent="0.25">
      <c r="A40" s="643"/>
      <c r="B40" s="24"/>
      <c r="C40" s="157" t="s">
        <v>394</v>
      </c>
      <c r="D40" s="510"/>
      <c r="E40" s="54"/>
      <c r="F40" s="132"/>
      <c r="G40" s="77"/>
      <c r="H40" s="134">
        <v>75080</v>
      </c>
      <c r="I40" s="73"/>
      <c r="J40" s="34"/>
      <c r="K40" s="73">
        <v>75080</v>
      </c>
      <c r="L40" s="34">
        <v>71080</v>
      </c>
      <c r="M40" s="427"/>
      <c r="N40" s="34">
        <v>71080</v>
      </c>
      <c r="O40" s="391">
        <v>292320</v>
      </c>
      <c r="P40" s="450"/>
      <c r="Q40" s="477"/>
      <c r="R40" s="34"/>
      <c r="S40" s="438">
        <v>57752.5</v>
      </c>
      <c r="T40" s="34"/>
      <c r="U40" s="438">
        <v>57752.5</v>
      </c>
      <c r="V40" s="34">
        <v>57752.5</v>
      </c>
      <c r="W40" s="438"/>
      <c r="X40" s="34">
        <v>115505</v>
      </c>
      <c r="Y40" s="438">
        <v>57752.5</v>
      </c>
      <c r="Z40" s="34">
        <v>115505</v>
      </c>
      <c r="AA40" s="438"/>
      <c r="AB40" s="34">
        <v>13327.5</v>
      </c>
      <c r="AC40" s="580">
        <v>16827.5</v>
      </c>
      <c r="AD40" s="391">
        <v>492175</v>
      </c>
    </row>
    <row r="41" spans="1:30" ht="15" customHeight="1" x14ac:dyDescent="0.25">
      <c r="A41" s="643"/>
      <c r="B41" s="24"/>
      <c r="C41" s="157" t="s">
        <v>382</v>
      </c>
      <c r="D41" s="510"/>
      <c r="E41" s="54"/>
      <c r="F41" s="132"/>
      <c r="G41" s="77"/>
      <c r="H41" s="134"/>
      <c r="I41" s="73"/>
      <c r="J41" s="34"/>
      <c r="K41" s="73"/>
      <c r="L41" s="34"/>
      <c r="M41" s="427"/>
      <c r="N41" s="34"/>
      <c r="O41" s="391">
        <v>0</v>
      </c>
      <c r="P41" s="450"/>
      <c r="Q41" s="477"/>
      <c r="R41" s="34"/>
      <c r="S41" s="438">
        <v>66637.5</v>
      </c>
      <c r="T41" s="34"/>
      <c r="U41" s="438">
        <v>49061.19</v>
      </c>
      <c r="V41" s="34">
        <v>46406.35</v>
      </c>
      <c r="W41" s="438"/>
      <c r="X41" s="34">
        <v>39982.5</v>
      </c>
      <c r="Y41" s="438">
        <v>17299.09</v>
      </c>
      <c r="Z41" s="34">
        <v>72269.899999999994</v>
      </c>
      <c r="AA41" s="438"/>
      <c r="AB41" s="34"/>
      <c r="AC41" s="580"/>
      <c r="AD41" s="391">
        <v>291656.53000000003</v>
      </c>
    </row>
    <row r="42" spans="1:30" ht="15" customHeight="1" x14ac:dyDescent="0.25">
      <c r="A42" s="643"/>
      <c r="B42" s="24"/>
      <c r="C42" s="157" t="s">
        <v>393</v>
      </c>
      <c r="D42" s="510"/>
      <c r="E42" s="54"/>
      <c r="F42" s="132"/>
      <c r="G42" s="77"/>
      <c r="H42" s="134"/>
      <c r="I42" s="73"/>
      <c r="J42" s="34"/>
      <c r="K42" s="73"/>
      <c r="L42" s="34"/>
      <c r="M42" s="427"/>
      <c r="N42" s="34"/>
      <c r="O42" s="391">
        <v>0</v>
      </c>
      <c r="P42" s="450"/>
      <c r="Q42" s="477"/>
      <c r="R42" s="34"/>
      <c r="S42" s="438"/>
      <c r="T42" s="34"/>
      <c r="U42" s="438"/>
      <c r="V42" s="34"/>
      <c r="W42" s="438"/>
      <c r="X42" s="34">
        <v>56215.39</v>
      </c>
      <c r="Y42" s="438"/>
      <c r="Z42" s="34"/>
      <c r="AA42" s="438"/>
      <c r="AB42" s="34"/>
      <c r="AC42" s="580">
        <v>27923.78</v>
      </c>
      <c r="AD42" s="391">
        <v>84139.17</v>
      </c>
    </row>
    <row r="43" spans="1:30" ht="15" customHeight="1" x14ac:dyDescent="0.25">
      <c r="A43" s="643"/>
      <c r="B43" s="24"/>
      <c r="C43" s="157"/>
      <c r="D43" s="510"/>
      <c r="E43" s="54"/>
      <c r="F43" s="132"/>
      <c r="G43" s="77"/>
      <c r="H43" s="134"/>
      <c r="I43" s="73"/>
      <c r="J43" s="34"/>
      <c r="K43" s="73"/>
      <c r="L43" s="34"/>
      <c r="M43" s="427"/>
      <c r="N43" s="34"/>
      <c r="O43" s="391">
        <v>0</v>
      </c>
      <c r="P43" s="450"/>
      <c r="Q43" s="477"/>
      <c r="R43" s="34"/>
      <c r="S43" s="438"/>
      <c r="T43" s="34"/>
      <c r="U43" s="438"/>
      <c r="V43" s="34"/>
      <c r="W43" s="438"/>
      <c r="X43" s="34"/>
      <c r="Y43" s="438"/>
      <c r="Z43" s="34"/>
      <c r="AA43" s="438"/>
      <c r="AB43" s="34"/>
      <c r="AC43" s="580"/>
      <c r="AD43" s="391">
        <v>0</v>
      </c>
    </row>
    <row r="44" spans="1:30" ht="15" customHeight="1" x14ac:dyDescent="0.25">
      <c r="A44" s="643"/>
      <c r="B44" s="24"/>
      <c r="C44" s="157" t="s">
        <v>333</v>
      </c>
      <c r="D44" s="510"/>
      <c r="E44" s="54"/>
      <c r="F44" s="132"/>
      <c r="G44" s="77"/>
      <c r="H44" s="134"/>
      <c r="I44" s="73">
        <v>0</v>
      </c>
      <c r="J44" s="34">
        <v>1028.99</v>
      </c>
      <c r="K44" s="73"/>
      <c r="L44" s="34">
        <v>5098.8</v>
      </c>
      <c r="M44" s="427">
        <v>2547</v>
      </c>
      <c r="N44" s="34"/>
      <c r="O44" s="391">
        <v>8674.7900000000009</v>
      </c>
      <c r="P44" s="450"/>
      <c r="Q44" s="477"/>
      <c r="R44" s="34">
        <v>0</v>
      </c>
      <c r="S44" s="438">
        <v>0</v>
      </c>
      <c r="T44" s="34"/>
      <c r="U44" s="438"/>
      <c r="V44" s="34">
        <v>4584.6000000000004</v>
      </c>
      <c r="W44" s="438">
        <v>4584.6000000000004</v>
      </c>
      <c r="X44" s="34">
        <v>3107.34</v>
      </c>
      <c r="Y44" s="438">
        <v>4177.08</v>
      </c>
      <c r="Z44" s="34">
        <v>1740.23</v>
      </c>
      <c r="AA44" s="438"/>
      <c r="AB44" s="34"/>
      <c r="AC44" s="580">
        <v>2045.87</v>
      </c>
      <c r="AD44" s="391">
        <v>20239.72</v>
      </c>
    </row>
    <row r="45" spans="1:30" ht="15" customHeight="1" x14ac:dyDescent="0.25">
      <c r="A45" s="643"/>
      <c r="B45" s="24"/>
      <c r="C45" s="157" t="s">
        <v>336</v>
      </c>
      <c r="D45" s="510"/>
      <c r="E45" s="54"/>
      <c r="F45" s="132"/>
      <c r="G45" s="77"/>
      <c r="H45" s="134"/>
      <c r="I45" s="73">
        <v>27317.559999999998</v>
      </c>
      <c r="J45" s="34"/>
      <c r="K45" s="73">
        <v>37127.769999999997</v>
      </c>
      <c r="L45" s="34">
        <v>38458.160000000003</v>
      </c>
      <c r="M45" s="427"/>
      <c r="N45" s="34">
        <v>78410.52</v>
      </c>
      <c r="O45" s="391">
        <v>181314.01</v>
      </c>
      <c r="P45" s="450"/>
      <c r="Q45" s="477"/>
      <c r="R45" s="34"/>
      <c r="S45" s="438">
        <v>64551.360000000001</v>
      </c>
      <c r="T45" s="34">
        <v>8659.4700000000012</v>
      </c>
      <c r="U45" s="438">
        <v>74927.470000000016</v>
      </c>
      <c r="V45" s="34">
        <v>37912.730000000003</v>
      </c>
      <c r="W45" s="438"/>
      <c r="X45" s="34">
        <v>149935.35</v>
      </c>
      <c r="Y45" s="438"/>
      <c r="Z45" s="34">
        <v>176962.56999999998</v>
      </c>
      <c r="AA45" s="438"/>
      <c r="AB45" s="34">
        <v>4894.59</v>
      </c>
      <c r="AC45" s="580">
        <v>83942.54</v>
      </c>
      <c r="AD45" s="391">
        <v>601786.07999999996</v>
      </c>
    </row>
    <row r="46" spans="1:30" ht="15" customHeight="1" x14ac:dyDescent="0.25">
      <c r="A46" s="643"/>
      <c r="B46" s="24"/>
      <c r="C46" s="157" t="s">
        <v>272</v>
      </c>
      <c r="D46" s="510"/>
      <c r="E46" s="54"/>
      <c r="F46" s="132"/>
      <c r="G46" s="77">
        <v>70240.320000000007</v>
      </c>
      <c r="H46" s="134"/>
      <c r="I46" s="73">
        <v>54517.54</v>
      </c>
      <c r="J46" s="34"/>
      <c r="K46" s="73">
        <v>55283.43</v>
      </c>
      <c r="L46" s="34">
        <v>62489.98</v>
      </c>
      <c r="M46" s="427"/>
      <c r="N46" s="34">
        <v>261267.04</v>
      </c>
      <c r="O46" s="391">
        <v>503798.31000000006</v>
      </c>
      <c r="P46" s="450"/>
      <c r="Q46" s="477"/>
      <c r="R46" s="34"/>
      <c r="S46" s="438">
        <v>195005.07</v>
      </c>
      <c r="T46" s="34">
        <v>49917.55</v>
      </c>
      <c r="U46" s="438">
        <v>167817.21</v>
      </c>
      <c r="V46" s="34">
        <v>116418.37000000001</v>
      </c>
      <c r="W46" s="438"/>
      <c r="X46" s="34"/>
      <c r="Y46" s="438"/>
      <c r="Z46" s="34">
        <v>148184.84</v>
      </c>
      <c r="AA46" s="438"/>
      <c r="AB46" s="34">
        <v>45677.420000000006</v>
      </c>
      <c r="AC46" s="580"/>
      <c r="AD46" s="391">
        <v>723020.46</v>
      </c>
    </row>
    <row r="47" spans="1:30" ht="15" customHeight="1" x14ac:dyDescent="0.25">
      <c r="A47" s="643"/>
      <c r="B47" s="24"/>
      <c r="C47" s="157" t="s">
        <v>126</v>
      </c>
      <c r="D47" s="510"/>
      <c r="E47" s="54"/>
      <c r="F47" s="132"/>
      <c r="G47" s="77"/>
      <c r="H47" s="134"/>
      <c r="I47" s="73">
        <v>420.07</v>
      </c>
      <c r="J47" s="34"/>
      <c r="K47" s="73"/>
      <c r="L47" s="34">
        <v>336.06</v>
      </c>
      <c r="M47" s="427"/>
      <c r="N47" s="34">
        <v>29.4</v>
      </c>
      <c r="O47" s="391">
        <v>785.53</v>
      </c>
      <c r="P47" s="450"/>
      <c r="Q47" s="477"/>
      <c r="R47" s="34"/>
      <c r="S47" s="438">
        <v>1519.7199999999998</v>
      </c>
      <c r="T47" s="34"/>
      <c r="U47" s="438"/>
      <c r="V47" s="34"/>
      <c r="W47" s="438"/>
      <c r="X47" s="34"/>
      <c r="Y47" s="438"/>
      <c r="Z47" s="34"/>
      <c r="AA47" s="438"/>
      <c r="AB47" s="34"/>
      <c r="AC47" s="580"/>
      <c r="AD47" s="391">
        <v>1519.7199999999998</v>
      </c>
    </row>
    <row r="48" spans="1:30" ht="15" customHeight="1" x14ac:dyDescent="0.25">
      <c r="A48" s="643"/>
      <c r="B48" s="24"/>
      <c r="C48" s="157" t="s">
        <v>342</v>
      </c>
      <c r="D48" s="510"/>
      <c r="E48" s="54"/>
      <c r="F48" s="132"/>
      <c r="G48" s="77">
        <v>48802</v>
      </c>
      <c r="H48" s="134"/>
      <c r="I48" s="73"/>
      <c r="J48" s="34">
        <v>44768.97</v>
      </c>
      <c r="K48" s="73"/>
      <c r="L48" s="34"/>
      <c r="M48" s="427"/>
      <c r="N48" s="34">
        <v>74273.100000000006</v>
      </c>
      <c r="O48" s="391">
        <v>167844.07</v>
      </c>
      <c r="P48" s="450"/>
      <c r="Q48" s="477"/>
      <c r="R48" s="34"/>
      <c r="S48" s="438">
        <v>17330.28</v>
      </c>
      <c r="T48" s="34"/>
      <c r="U48" s="438"/>
      <c r="V48" s="34"/>
      <c r="W48" s="438"/>
      <c r="X48" s="34"/>
      <c r="Y48" s="438"/>
      <c r="Z48" s="34"/>
      <c r="AA48" s="438"/>
      <c r="AB48" s="34"/>
      <c r="AC48" s="580"/>
      <c r="AD48" s="391">
        <v>17330.28</v>
      </c>
    </row>
    <row r="49" spans="1:30" ht="15" customHeight="1" x14ac:dyDescent="0.25">
      <c r="A49" s="643"/>
      <c r="B49" s="24"/>
      <c r="C49" s="157" t="s">
        <v>339</v>
      </c>
      <c r="D49" s="510"/>
      <c r="E49" s="54"/>
      <c r="F49" s="132"/>
      <c r="G49" s="77"/>
      <c r="H49" s="134"/>
      <c r="I49" s="73"/>
      <c r="J49" s="34"/>
      <c r="K49" s="73"/>
      <c r="L49" s="34"/>
      <c r="M49" s="427"/>
      <c r="N49" s="34"/>
      <c r="O49" s="391">
        <v>0</v>
      </c>
      <c r="P49" s="450"/>
      <c r="Q49" s="477"/>
      <c r="R49" s="34"/>
      <c r="S49" s="438"/>
      <c r="T49" s="34"/>
      <c r="U49" s="438"/>
      <c r="V49" s="34"/>
      <c r="W49" s="438"/>
      <c r="X49" s="34"/>
      <c r="Y49" s="438"/>
      <c r="Z49" s="34"/>
      <c r="AA49" s="438"/>
      <c r="AB49" s="34"/>
      <c r="AC49" s="580"/>
      <c r="AD49" s="391">
        <v>0</v>
      </c>
    </row>
    <row r="50" spans="1:30" ht="15" customHeight="1" x14ac:dyDescent="0.25">
      <c r="A50" s="643"/>
      <c r="B50" s="24"/>
      <c r="C50" s="157" t="s">
        <v>307</v>
      </c>
      <c r="D50" s="510"/>
      <c r="E50" s="54"/>
      <c r="F50" s="132"/>
      <c r="G50" s="77"/>
      <c r="H50" s="134">
        <v>994.24</v>
      </c>
      <c r="I50" s="73"/>
      <c r="J50" s="34"/>
      <c r="K50" s="73">
        <v>18857.670000000002</v>
      </c>
      <c r="L50" s="34">
        <v>11550.5</v>
      </c>
      <c r="M50" s="427"/>
      <c r="N50" s="34">
        <v>22908.489999999998</v>
      </c>
      <c r="O50" s="391">
        <v>54310.9</v>
      </c>
      <c r="P50" s="450"/>
      <c r="Q50" s="477"/>
      <c r="R50" s="34"/>
      <c r="S50" s="438">
        <v>11550.5</v>
      </c>
      <c r="T50" s="34"/>
      <c r="U50" s="438">
        <v>23101</v>
      </c>
      <c r="V50" s="34">
        <v>11550.5</v>
      </c>
      <c r="W50" s="438"/>
      <c r="X50" s="34">
        <v>11550.5</v>
      </c>
      <c r="Y50" s="438">
        <v>11550.5</v>
      </c>
      <c r="Z50" s="34">
        <v>11550.5</v>
      </c>
      <c r="AA50" s="438"/>
      <c r="AB50" s="34"/>
      <c r="AC50" s="580">
        <v>23101</v>
      </c>
      <c r="AD50" s="391">
        <v>103954.5</v>
      </c>
    </row>
    <row r="51" spans="1:30" ht="15" customHeight="1" x14ac:dyDescent="0.25">
      <c r="A51" s="643"/>
      <c r="B51" s="24"/>
      <c r="C51" s="157" t="s">
        <v>370</v>
      </c>
      <c r="D51" s="510"/>
      <c r="E51" s="54"/>
      <c r="F51" s="132"/>
      <c r="G51" s="77">
        <v>25000</v>
      </c>
      <c r="H51" s="134"/>
      <c r="I51" s="73"/>
      <c r="J51" s="34"/>
      <c r="K51" s="73">
        <v>25000</v>
      </c>
      <c r="L51" s="34"/>
      <c r="M51" s="427"/>
      <c r="N51" s="34">
        <v>23750</v>
      </c>
      <c r="O51" s="391">
        <v>73750</v>
      </c>
      <c r="P51" s="450"/>
      <c r="Q51" s="477"/>
      <c r="R51" s="34"/>
      <c r="S51" s="438">
        <v>47500</v>
      </c>
      <c r="T51" s="34">
        <v>47500</v>
      </c>
      <c r="U51" s="438">
        <v>47500</v>
      </c>
      <c r="V51" s="34">
        <v>23750</v>
      </c>
      <c r="W51" s="438"/>
      <c r="X51" s="34">
        <v>80963.75</v>
      </c>
      <c r="Y51" s="438">
        <v>23750</v>
      </c>
      <c r="Z51" s="34">
        <v>47500</v>
      </c>
      <c r="AA51" s="438">
        <v>15200</v>
      </c>
      <c r="AB51" s="34">
        <v>23750</v>
      </c>
      <c r="AC51" s="580">
        <v>23750</v>
      </c>
      <c r="AD51" s="391">
        <v>381163.75</v>
      </c>
    </row>
    <row r="52" spans="1:30" ht="15" customHeight="1" x14ac:dyDescent="0.25">
      <c r="A52" s="643"/>
      <c r="B52" s="24"/>
      <c r="C52" s="157" t="s">
        <v>377</v>
      </c>
      <c r="D52" s="510"/>
      <c r="E52" s="54"/>
      <c r="F52" s="132"/>
      <c r="G52" s="77"/>
      <c r="H52" s="134"/>
      <c r="I52" s="73"/>
      <c r="J52" s="34"/>
      <c r="K52" s="73"/>
      <c r="L52" s="34"/>
      <c r="M52" s="427"/>
      <c r="N52" s="34"/>
      <c r="O52" s="391">
        <v>0</v>
      </c>
      <c r="P52" s="450"/>
      <c r="Q52" s="477"/>
      <c r="R52" s="34"/>
      <c r="S52" s="438"/>
      <c r="T52" s="34"/>
      <c r="U52" s="438"/>
      <c r="V52" s="34"/>
      <c r="W52" s="438"/>
      <c r="X52" s="34"/>
      <c r="Y52" s="438"/>
      <c r="Z52" s="34"/>
      <c r="AA52" s="438"/>
      <c r="AB52" s="34"/>
      <c r="AC52" s="580">
        <v>15200</v>
      </c>
      <c r="AD52" s="391">
        <v>15200</v>
      </c>
    </row>
    <row r="53" spans="1:30" ht="15" customHeight="1" x14ac:dyDescent="0.25">
      <c r="A53" s="643"/>
      <c r="B53" s="24"/>
      <c r="C53" s="157" t="s">
        <v>273</v>
      </c>
      <c r="D53" s="510"/>
      <c r="E53" s="54"/>
      <c r="F53" s="132"/>
      <c r="G53" s="77">
        <v>52509.52</v>
      </c>
      <c r="H53" s="134"/>
      <c r="I53" s="73"/>
      <c r="J53" s="34"/>
      <c r="K53" s="73">
        <v>77071.86</v>
      </c>
      <c r="L53" s="34"/>
      <c r="M53" s="427"/>
      <c r="N53" s="34">
        <v>72703.72</v>
      </c>
      <c r="O53" s="391">
        <v>202285.1</v>
      </c>
      <c r="P53" s="450"/>
      <c r="Q53" s="477"/>
      <c r="R53" s="34"/>
      <c r="S53" s="438">
        <v>23744.79</v>
      </c>
      <c r="T53" s="34"/>
      <c r="U53" s="438"/>
      <c r="V53" s="34"/>
      <c r="W53" s="438"/>
      <c r="X53" s="34"/>
      <c r="Y53" s="438"/>
      <c r="Z53" s="34"/>
      <c r="AA53" s="438"/>
      <c r="AB53" s="34"/>
      <c r="AC53" s="580"/>
      <c r="AD53" s="391">
        <v>23744.79</v>
      </c>
    </row>
    <row r="54" spans="1:30" ht="15" customHeight="1" x14ac:dyDescent="0.25">
      <c r="A54" s="643"/>
      <c r="B54" s="24"/>
      <c r="C54" s="157" t="s">
        <v>274</v>
      </c>
      <c r="D54" s="510"/>
      <c r="E54" s="54"/>
      <c r="F54" s="132"/>
      <c r="G54" s="77">
        <v>56521.73</v>
      </c>
      <c r="H54" s="134"/>
      <c r="I54" s="73"/>
      <c r="J54" s="34"/>
      <c r="K54" s="73"/>
      <c r="L54" s="34"/>
      <c r="M54" s="427"/>
      <c r="N54" s="34"/>
      <c r="O54" s="391">
        <v>56521.73</v>
      </c>
      <c r="P54" s="450"/>
      <c r="Q54" s="477"/>
      <c r="R54" s="34"/>
      <c r="S54" s="438">
        <v>10183.61</v>
      </c>
      <c r="T54" s="34"/>
      <c r="U54" s="438"/>
      <c r="V54" s="34"/>
      <c r="W54" s="438"/>
      <c r="X54" s="34"/>
      <c r="Y54" s="438"/>
      <c r="Z54" s="34"/>
      <c r="AA54" s="438"/>
      <c r="AB54" s="34"/>
      <c r="AC54" s="580"/>
      <c r="AD54" s="391">
        <v>10183.61</v>
      </c>
    </row>
    <row r="55" spans="1:30" ht="15" customHeight="1" x14ac:dyDescent="0.25">
      <c r="A55" s="643"/>
      <c r="B55" s="24"/>
      <c r="C55" s="157" t="s">
        <v>292</v>
      </c>
      <c r="D55" s="510"/>
      <c r="E55" s="54"/>
      <c r="F55" s="132"/>
      <c r="G55" s="77"/>
      <c r="H55" s="134"/>
      <c r="I55" s="73"/>
      <c r="J55" s="34"/>
      <c r="K55" s="73">
        <v>2168</v>
      </c>
      <c r="L55" s="34"/>
      <c r="M55" s="427"/>
      <c r="N55" s="34">
        <v>623.28</v>
      </c>
      <c r="O55" s="391">
        <v>2791.2799999999997</v>
      </c>
      <c r="P55" s="450"/>
      <c r="Q55" s="477"/>
      <c r="R55" s="34"/>
      <c r="S55" s="438">
        <v>862.4</v>
      </c>
      <c r="T55" s="34"/>
      <c r="U55" s="438"/>
      <c r="V55" s="34">
        <v>1109.3599999999999</v>
      </c>
      <c r="W55" s="438"/>
      <c r="X55" s="34">
        <v>415.52</v>
      </c>
      <c r="Y55" s="438"/>
      <c r="Z55" s="34"/>
      <c r="AA55" s="438"/>
      <c r="AB55" s="34"/>
      <c r="AC55" s="580"/>
      <c r="AD55" s="391">
        <v>2387.2799999999997</v>
      </c>
    </row>
    <row r="56" spans="1:30" ht="15" customHeight="1" x14ac:dyDescent="0.25">
      <c r="A56" s="643"/>
      <c r="B56" s="24"/>
      <c r="C56" s="157" t="s">
        <v>337</v>
      </c>
      <c r="D56" s="510"/>
      <c r="E56" s="54"/>
      <c r="F56" s="132"/>
      <c r="G56" s="77"/>
      <c r="H56" s="134"/>
      <c r="I56" s="73">
        <v>12010</v>
      </c>
      <c r="J56" s="34"/>
      <c r="K56" s="73">
        <v>7825.9700000000012</v>
      </c>
      <c r="L56" s="34">
        <v>9023.6</v>
      </c>
      <c r="M56" s="427"/>
      <c r="N56" s="34">
        <v>40520</v>
      </c>
      <c r="O56" s="391">
        <v>69379.570000000007</v>
      </c>
      <c r="P56" s="450"/>
      <c r="Q56" s="477"/>
      <c r="R56" s="34"/>
      <c r="S56" s="438">
        <v>18210</v>
      </c>
      <c r="T56" s="34">
        <v>13340</v>
      </c>
      <c r="U56" s="438">
        <v>9830</v>
      </c>
      <c r="V56" s="34">
        <v>19290</v>
      </c>
      <c r="W56" s="438"/>
      <c r="X56" s="34">
        <v>28115</v>
      </c>
      <c r="Y56" s="438">
        <v>1600</v>
      </c>
      <c r="Z56" s="34">
        <v>17480</v>
      </c>
      <c r="AA56" s="438"/>
      <c r="AB56" s="34">
        <v>9855</v>
      </c>
      <c r="AC56" s="580">
        <v>850</v>
      </c>
      <c r="AD56" s="391">
        <v>118570</v>
      </c>
    </row>
    <row r="57" spans="1:30" ht="15" customHeight="1" x14ac:dyDescent="0.25">
      <c r="A57" s="643"/>
      <c r="B57" s="24"/>
      <c r="C57" s="157" t="s">
        <v>334</v>
      </c>
      <c r="D57" s="510"/>
      <c r="E57" s="54"/>
      <c r="F57" s="132"/>
      <c r="G57" s="77">
        <v>3700</v>
      </c>
      <c r="H57" s="134">
        <v>3000</v>
      </c>
      <c r="I57" s="73"/>
      <c r="J57" s="34"/>
      <c r="K57" s="73">
        <v>9310</v>
      </c>
      <c r="L57" s="34">
        <v>6403</v>
      </c>
      <c r="M57" s="427"/>
      <c r="N57" s="34">
        <v>15015.5</v>
      </c>
      <c r="O57" s="391">
        <v>37428.5</v>
      </c>
      <c r="P57" s="450"/>
      <c r="Q57" s="477"/>
      <c r="R57" s="34"/>
      <c r="S57" s="438">
        <v>9434.0499999999993</v>
      </c>
      <c r="T57" s="34"/>
      <c r="U57" s="438"/>
      <c r="V57" s="34">
        <v>8934.7999999999993</v>
      </c>
      <c r="W57" s="438"/>
      <c r="X57" s="34">
        <v>16434.72</v>
      </c>
      <c r="Y57" s="438">
        <v>8374.880000000001</v>
      </c>
      <c r="Z57" s="34">
        <v>7762.5</v>
      </c>
      <c r="AA57" s="438"/>
      <c r="AB57" s="34"/>
      <c r="AC57" s="580"/>
      <c r="AD57" s="391">
        <v>50940.95</v>
      </c>
    </row>
    <row r="58" spans="1:30" ht="15" customHeight="1" x14ac:dyDescent="0.25">
      <c r="A58" s="643"/>
      <c r="B58" s="24"/>
      <c r="C58" s="157" t="s">
        <v>341</v>
      </c>
      <c r="D58" s="510"/>
      <c r="E58" s="54"/>
      <c r="F58" s="132"/>
      <c r="G58" s="77">
        <v>4000</v>
      </c>
      <c r="H58" s="134">
        <v>4000</v>
      </c>
      <c r="I58" s="73"/>
      <c r="J58" s="34"/>
      <c r="K58" s="73">
        <v>4000</v>
      </c>
      <c r="L58" s="34">
        <v>4123.8900000000003</v>
      </c>
      <c r="M58" s="427"/>
      <c r="N58" s="34">
        <v>8000</v>
      </c>
      <c r="O58" s="391">
        <v>24123.89</v>
      </c>
      <c r="P58" s="450"/>
      <c r="Q58" s="477"/>
      <c r="R58" s="34"/>
      <c r="S58" s="438">
        <v>8000</v>
      </c>
      <c r="T58" s="34"/>
      <c r="U58" s="438">
        <v>4000</v>
      </c>
      <c r="V58" s="34"/>
      <c r="W58" s="438"/>
      <c r="X58" s="34">
        <v>16082.66</v>
      </c>
      <c r="Y58" s="438">
        <v>4000</v>
      </c>
      <c r="Z58" s="34">
        <v>4000</v>
      </c>
      <c r="AA58" s="438"/>
      <c r="AB58" s="34"/>
      <c r="AC58" s="580">
        <v>4900</v>
      </c>
      <c r="AD58" s="391">
        <v>40982.660000000003</v>
      </c>
    </row>
    <row r="59" spans="1:30" ht="15" customHeight="1" x14ac:dyDescent="0.25">
      <c r="A59" s="643"/>
      <c r="B59" s="24"/>
      <c r="C59" s="157" t="s">
        <v>402</v>
      </c>
      <c r="D59" s="510"/>
      <c r="E59" s="54"/>
      <c r="F59" s="132"/>
      <c r="G59" s="77"/>
      <c r="H59" s="134"/>
      <c r="I59" s="73"/>
      <c r="J59" s="34"/>
      <c r="K59" s="73">
        <v>374.91</v>
      </c>
      <c r="L59" s="34"/>
      <c r="M59" s="427"/>
      <c r="N59" s="34"/>
      <c r="O59" s="391">
        <v>374.91</v>
      </c>
      <c r="P59" s="450"/>
      <c r="Q59" s="477"/>
      <c r="R59" s="34"/>
      <c r="S59" s="438"/>
      <c r="T59" s="34"/>
      <c r="U59" s="438"/>
      <c r="V59" s="34"/>
      <c r="W59" s="438"/>
      <c r="X59" s="34">
        <v>400.58</v>
      </c>
      <c r="Y59" s="438"/>
      <c r="Z59" s="34">
        <v>400.58</v>
      </c>
      <c r="AA59" s="438"/>
      <c r="AB59" s="34"/>
      <c r="AC59" s="580"/>
      <c r="AD59" s="391">
        <v>801.16</v>
      </c>
    </row>
    <row r="60" spans="1:30" ht="15" customHeight="1" x14ac:dyDescent="0.25">
      <c r="A60" s="643"/>
      <c r="B60" s="24"/>
      <c r="C60" s="157"/>
      <c r="D60" s="510"/>
      <c r="E60" s="54"/>
      <c r="F60" s="132"/>
      <c r="G60" s="77"/>
      <c r="H60" s="134"/>
      <c r="I60" s="73"/>
      <c r="J60" s="34"/>
      <c r="K60" s="73"/>
      <c r="L60" s="34"/>
      <c r="M60" s="427"/>
      <c r="N60" s="34"/>
      <c r="O60" s="391">
        <v>0</v>
      </c>
      <c r="P60" s="450"/>
      <c r="Q60" s="477"/>
      <c r="R60" s="34"/>
      <c r="S60" s="438"/>
      <c r="T60" s="34"/>
      <c r="U60" s="438"/>
      <c r="V60" s="34"/>
      <c r="W60" s="438"/>
      <c r="X60" s="34"/>
      <c r="Y60" s="438"/>
      <c r="Z60" s="34"/>
      <c r="AA60" s="438"/>
      <c r="AB60" s="34"/>
      <c r="AC60" s="580"/>
      <c r="AD60" s="391">
        <v>0</v>
      </c>
    </row>
    <row r="61" spans="1:30" ht="15" customHeight="1" x14ac:dyDescent="0.25">
      <c r="A61" s="643"/>
      <c r="B61" s="24"/>
      <c r="C61" s="157"/>
      <c r="D61" s="510"/>
      <c r="E61" s="54"/>
      <c r="F61" s="132"/>
      <c r="G61" s="77"/>
      <c r="H61" s="134"/>
      <c r="I61" s="73"/>
      <c r="J61" s="34"/>
      <c r="K61" s="73"/>
      <c r="L61" s="34"/>
      <c r="M61" s="427"/>
      <c r="N61" s="34"/>
      <c r="O61" s="391">
        <v>0</v>
      </c>
      <c r="P61" s="450"/>
      <c r="Q61" s="477"/>
      <c r="R61" s="34"/>
      <c r="S61" s="438"/>
      <c r="T61" s="34"/>
      <c r="U61" s="438"/>
      <c r="V61" s="34"/>
      <c r="W61" s="438"/>
      <c r="X61" s="34"/>
      <c r="Y61" s="438"/>
      <c r="Z61" s="34"/>
      <c r="AA61" s="438"/>
      <c r="AB61" s="34"/>
      <c r="AC61" s="580"/>
      <c r="AD61" s="391">
        <v>0</v>
      </c>
    </row>
    <row r="62" spans="1:30" ht="15" customHeight="1" x14ac:dyDescent="0.25">
      <c r="A62" s="643"/>
      <c r="B62" s="24"/>
      <c r="C62" s="157" t="s">
        <v>332</v>
      </c>
      <c r="D62" s="510"/>
      <c r="E62" s="54"/>
      <c r="F62" s="132"/>
      <c r="G62" s="77">
        <v>6000</v>
      </c>
      <c r="H62" s="134">
        <v>1500</v>
      </c>
      <c r="I62" s="73"/>
      <c r="J62" s="34"/>
      <c r="K62" s="73"/>
      <c r="L62" s="34">
        <v>4500</v>
      </c>
      <c r="M62" s="427"/>
      <c r="N62" s="34">
        <v>21000</v>
      </c>
      <c r="O62" s="391">
        <v>33000</v>
      </c>
      <c r="P62" s="450"/>
      <c r="Q62" s="477"/>
      <c r="R62" s="34"/>
      <c r="S62" s="438">
        <v>7500</v>
      </c>
      <c r="T62" s="34">
        <v>3000</v>
      </c>
      <c r="U62" s="438"/>
      <c r="V62" s="34"/>
      <c r="W62" s="438"/>
      <c r="X62" s="34"/>
      <c r="Y62" s="438"/>
      <c r="Z62" s="34">
        <v>12000</v>
      </c>
      <c r="AA62" s="438"/>
      <c r="AB62" s="34">
        <v>6950</v>
      </c>
      <c r="AC62" s="580"/>
      <c r="AD62" s="391">
        <v>29450</v>
      </c>
    </row>
    <row r="63" spans="1:30" ht="15" customHeight="1" x14ac:dyDescent="0.25">
      <c r="A63" s="643"/>
      <c r="B63" s="24"/>
      <c r="C63" s="157" t="s">
        <v>340</v>
      </c>
      <c r="D63" s="510"/>
      <c r="E63" s="54"/>
      <c r="F63" s="132"/>
      <c r="G63" s="77"/>
      <c r="H63" s="134"/>
      <c r="I63" s="73"/>
      <c r="J63" s="34"/>
      <c r="K63" s="73"/>
      <c r="L63" s="34">
        <v>15000</v>
      </c>
      <c r="M63" s="427"/>
      <c r="N63" s="34">
        <v>50000</v>
      </c>
      <c r="O63" s="391">
        <v>65000</v>
      </c>
      <c r="P63" s="450"/>
      <c r="Q63" s="477"/>
      <c r="R63" s="34"/>
      <c r="S63" s="438">
        <v>25000</v>
      </c>
      <c r="T63" s="34">
        <v>10000</v>
      </c>
      <c r="U63" s="438"/>
      <c r="V63" s="34">
        <v>20000</v>
      </c>
      <c r="W63" s="438"/>
      <c r="X63" s="34"/>
      <c r="Y63" s="438"/>
      <c r="Z63" s="34">
        <v>20000</v>
      </c>
      <c r="AA63" s="438"/>
      <c r="AB63" s="34"/>
      <c r="AC63" s="580"/>
      <c r="AD63" s="391">
        <v>75000</v>
      </c>
    </row>
    <row r="64" spans="1:30" ht="24.75" customHeight="1" x14ac:dyDescent="0.25">
      <c r="A64" s="643"/>
      <c r="B64" s="24"/>
      <c r="C64" s="614" t="s">
        <v>376</v>
      </c>
      <c r="D64" s="510"/>
      <c r="E64" s="54"/>
      <c r="F64" s="132"/>
      <c r="G64" s="77"/>
      <c r="H64" s="134"/>
      <c r="I64" s="73"/>
      <c r="J64" s="34"/>
      <c r="K64" s="73"/>
      <c r="L64" s="34">
        <v>14077.5</v>
      </c>
      <c r="M64" s="427"/>
      <c r="N64" s="34">
        <v>64756.5</v>
      </c>
      <c r="O64" s="391">
        <v>78834</v>
      </c>
      <c r="P64" s="450"/>
      <c r="Q64" s="477"/>
      <c r="R64" s="34"/>
      <c r="S64" s="438">
        <v>25339.5</v>
      </c>
      <c r="T64" s="34">
        <v>22524</v>
      </c>
      <c r="U64" s="438">
        <v>25339.5</v>
      </c>
      <c r="V64" s="34">
        <v>11262</v>
      </c>
      <c r="W64" s="438"/>
      <c r="X64" s="34">
        <v>64756.5</v>
      </c>
      <c r="Y64" s="438"/>
      <c r="Z64" s="34"/>
      <c r="AA64" s="438"/>
      <c r="AB64" s="34"/>
      <c r="AC64" s="580">
        <v>11262</v>
      </c>
      <c r="AD64" s="391">
        <v>160483.5</v>
      </c>
    </row>
    <row r="65" spans="1:30" ht="15" customHeight="1" x14ac:dyDescent="0.25">
      <c r="A65" s="643"/>
      <c r="B65" s="24"/>
      <c r="C65" s="157" t="s">
        <v>309</v>
      </c>
      <c r="D65" s="510"/>
      <c r="E65" s="54"/>
      <c r="F65" s="132"/>
      <c r="G65" s="77"/>
      <c r="H65" s="134"/>
      <c r="I65" s="73"/>
      <c r="J65" s="34">
        <v>300</v>
      </c>
      <c r="K65" s="73">
        <v>480</v>
      </c>
      <c r="L65" s="34"/>
      <c r="M65" s="427">
        <v>600</v>
      </c>
      <c r="N65" s="34"/>
      <c r="O65" s="391">
        <v>1380</v>
      </c>
      <c r="P65" s="450"/>
      <c r="Q65" s="477"/>
      <c r="R65" s="34"/>
      <c r="S65" s="438"/>
      <c r="T65" s="34"/>
      <c r="U65" s="438">
        <v>3000</v>
      </c>
      <c r="V65" s="34"/>
      <c r="W65" s="438"/>
      <c r="X65" s="34">
        <v>600</v>
      </c>
      <c r="Y65" s="438">
        <v>1800</v>
      </c>
      <c r="Z65" s="34">
        <v>640</v>
      </c>
      <c r="AA65" s="438"/>
      <c r="AB65" s="34">
        <v>2100</v>
      </c>
      <c r="AC65" s="580">
        <v>700</v>
      </c>
      <c r="AD65" s="391">
        <v>8840</v>
      </c>
    </row>
    <row r="66" spans="1:30" ht="15" customHeight="1" x14ac:dyDescent="0.25">
      <c r="A66" s="643"/>
      <c r="B66" s="24"/>
      <c r="C66" s="157" t="s">
        <v>373</v>
      </c>
      <c r="D66" s="510"/>
      <c r="E66" s="54"/>
      <c r="F66" s="132"/>
      <c r="G66" s="77"/>
      <c r="H66" s="134"/>
      <c r="I66" s="73"/>
      <c r="J66" s="34"/>
      <c r="K66" s="73"/>
      <c r="L66" s="34"/>
      <c r="M66" s="427">
        <v>5075</v>
      </c>
      <c r="N66" s="34">
        <v>800</v>
      </c>
      <c r="O66" s="391">
        <v>5875</v>
      </c>
      <c r="P66" s="450"/>
      <c r="Q66" s="477"/>
      <c r="R66" s="34"/>
      <c r="S66" s="438">
        <v>2000</v>
      </c>
      <c r="T66" s="34"/>
      <c r="U66" s="438"/>
      <c r="V66" s="34">
        <v>5309.03</v>
      </c>
      <c r="W66" s="438"/>
      <c r="X66" s="34">
        <v>2000</v>
      </c>
      <c r="Y66" s="438">
        <v>6000</v>
      </c>
      <c r="Z66" s="34">
        <v>6000</v>
      </c>
      <c r="AA66" s="438">
        <v>2000</v>
      </c>
      <c r="AB66" s="34">
        <v>2000</v>
      </c>
      <c r="AC66" s="580">
        <v>4000</v>
      </c>
      <c r="AD66" s="391">
        <v>29309.03</v>
      </c>
    </row>
    <row r="67" spans="1:30" ht="15" customHeight="1" x14ac:dyDescent="0.25">
      <c r="A67" s="643"/>
      <c r="B67" s="24"/>
      <c r="C67" s="157" t="s">
        <v>157</v>
      </c>
      <c r="D67" s="510"/>
      <c r="E67" s="54"/>
      <c r="F67" s="132"/>
      <c r="G67" s="77"/>
      <c r="H67" s="134"/>
      <c r="I67" s="73"/>
      <c r="J67" s="34"/>
      <c r="K67" s="73"/>
      <c r="L67" s="34"/>
      <c r="M67" s="427"/>
      <c r="N67" s="34">
        <v>4760</v>
      </c>
      <c r="O67" s="391">
        <v>4760</v>
      </c>
      <c r="P67" s="450"/>
      <c r="Q67" s="477"/>
      <c r="R67" s="34"/>
      <c r="S67" s="438"/>
      <c r="T67" s="34"/>
      <c r="U67" s="438"/>
      <c r="V67" s="34"/>
      <c r="W67" s="438"/>
      <c r="X67" s="34"/>
      <c r="Y67" s="438"/>
      <c r="Z67" s="34"/>
      <c r="AA67" s="438"/>
      <c r="AB67" s="34"/>
      <c r="AC67" s="580"/>
      <c r="AD67" s="391">
        <v>0</v>
      </c>
    </row>
    <row r="68" spans="1:30" ht="15" customHeight="1" x14ac:dyDescent="0.25">
      <c r="A68" s="643"/>
      <c r="B68" s="24"/>
      <c r="C68" s="157" t="s">
        <v>395</v>
      </c>
      <c r="D68" s="510"/>
      <c r="E68" s="54"/>
      <c r="F68" s="132"/>
      <c r="G68" s="77"/>
      <c r="H68" s="134"/>
      <c r="I68" s="73"/>
      <c r="J68" s="34"/>
      <c r="K68" s="73"/>
      <c r="L68" s="34"/>
      <c r="M68" s="427"/>
      <c r="N68" s="34">
        <v>5432.04</v>
      </c>
      <c r="O68" s="391">
        <v>5432.04</v>
      </c>
      <c r="P68" s="450"/>
      <c r="Q68" s="477"/>
      <c r="R68" s="34"/>
      <c r="S68" s="438"/>
      <c r="T68" s="34"/>
      <c r="U68" s="438">
        <v>45243.94000000001</v>
      </c>
      <c r="V68" s="34"/>
      <c r="W68" s="438"/>
      <c r="X68" s="34">
        <v>42247.63</v>
      </c>
      <c r="Y68" s="438"/>
      <c r="Z68" s="34"/>
      <c r="AA68" s="438"/>
      <c r="AB68" s="34"/>
      <c r="AC68" s="580"/>
      <c r="AD68" s="391">
        <v>87491.57</v>
      </c>
    </row>
    <row r="69" spans="1:30" ht="15" customHeight="1" x14ac:dyDescent="0.25">
      <c r="A69" s="643"/>
      <c r="B69" s="24"/>
      <c r="C69" s="157"/>
      <c r="D69" s="510"/>
      <c r="E69" s="54"/>
      <c r="F69" s="132"/>
      <c r="G69" s="77"/>
      <c r="H69" s="134"/>
      <c r="I69" s="73"/>
      <c r="J69" s="34"/>
      <c r="K69" s="73"/>
      <c r="L69" s="34"/>
      <c r="M69" s="427"/>
      <c r="N69" s="34"/>
      <c r="O69" s="391">
        <v>0</v>
      </c>
      <c r="P69" s="450"/>
      <c r="Q69" s="477"/>
      <c r="R69" s="34"/>
      <c r="S69" s="438"/>
      <c r="T69" s="34"/>
      <c r="U69" s="438"/>
      <c r="V69" s="34"/>
      <c r="W69" s="438"/>
      <c r="X69" s="34"/>
      <c r="Y69" s="438"/>
      <c r="Z69" s="34"/>
      <c r="AA69" s="438"/>
      <c r="AB69" s="34"/>
      <c r="AC69" s="580"/>
      <c r="AD69" s="391">
        <v>0</v>
      </c>
    </row>
    <row r="70" spans="1:30" ht="15" customHeight="1" x14ac:dyDescent="0.25">
      <c r="A70" s="643"/>
      <c r="B70" s="24"/>
      <c r="C70" s="157" t="s">
        <v>374</v>
      </c>
      <c r="D70" s="510"/>
      <c r="E70" s="54"/>
      <c r="F70" s="132"/>
      <c r="G70" s="77"/>
      <c r="H70" s="134"/>
      <c r="I70" s="73"/>
      <c r="J70" s="34"/>
      <c r="K70" s="73"/>
      <c r="L70" s="34"/>
      <c r="M70" s="427"/>
      <c r="N70" s="34"/>
      <c r="O70" s="391">
        <v>0</v>
      </c>
      <c r="P70" s="450"/>
      <c r="Q70" s="477"/>
      <c r="R70" s="34"/>
      <c r="S70" s="438">
        <v>5336.9</v>
      </c>
      <c r="T70" s="34">
        <v>2241</v>
      </c>
      <c r="U70" s="438"/>
      <c r="V70" s="34">
        <v>33988.5</v>
      </c>
      <c r="W70" s="438"/>
      <c r="X70" s="34">
        <v>747</v>
      </c>
      <c r="Y70" s="438">
        <v>747</v>
      </c>
      <c r="Z70" s="34">
        <v>747</v>
      </c>
      <c r="AA70" s="438">
        <v>747</v>
      </c>
      <c r="AB70" s="34">
        <v>747</v>
      </c>
      <c r="AC70" s="580">
        <v>7843.5</v>
      </c>
      <c r="AD70" s="391">
        <v>53144.9</v>
      </c>
    </row>
    <row r="71" spans="1:30" ht="15" customHeight="1" x14ac:dyDescent="0.25">
      <c r="A71" s="643"/>
      <c r="B71" s="24"/>
      <c r="C71" s="157" t="s">
        <v>280</v>
      </c>
      <c r="D71" s="510"/>
      <c r="E71" s="54"/>
      <c r="F71" s="132"/>
      <c r="G71" s="77"/>
      <c r="H71" s="134"/>
      <c r="I71" s="73"/>
      <c r="J71" s="34"/>
      <c r="K71" s="73"/>
      <c r="L71" s="34">
        <v>7357</v>
      </c>
      <c r="M71" s="427"/>
      <c r="N71" s="34"/>
      <c r="O71" s="391">
        <v>7357</v>
      </c>
      <c r="P71" s="450"/>
      <c r="Q71" s="477"/>
      <c r="R71" s="34">
        <v>13331.34</v>
      </c>
      <c r="S71" s="438">
        <v>6249.34</v>
      </c>
      <c r="T71" s="34"/>
      <c r="U71" s="438"/>
      <c r="V71" s="34">
        <v>4659.18</v>
      </c>
      <c r="W71" s="438">
        <v>6229.44</v>
      </c>
      <c r="X71" s="34"/>
      <c r="Y71" s="438">
        <v>6212.5</v>
      </c>
      <c r="Z71" s="34">
        <v>11289.64</v>
      </c>
      <c r="AA71" s="438"/>
      <c r="AB71" s="34"/>
      <c r="AC71" s="580"/>
      <c r="AD71" s="391">
        <v>47971.44</v>
      </c>
    </row>
    <row r="72" spans="1:30" ht="30" customHeight="1" x14ac:dyDescent="0.25">
      <c r="A72" s="643"/>
      <c r="B72" s="24"/>
      <c r="C72" s="614" t="s">
        <v>396</v>
      </c>
      <c r="D72" s="510"/>
      <c r="E72" s="54"/>
      <c r="F72" s="132"/>
      <c r="G72" s="77"/>
      <c r="H72" s="134"/>
      <c r="I72" s="73"/>
      <c r="J72" s="34"/>
      <c r="K72" s="73"/>
      <c r="L72" s="34"/>
      <c r="M72" s="427"/>
      <c r="N72" s="34"/>
      <c r="O72" s="391">
        <v>0</v>
      </c>
      <c r="P72" s="450"/>
      <c r="Q72" s="477"/>
      <c r="R72" s="34"/>
      <c r="S72" s="438">
        <v>56246.19</v>
      </c>
      <c r="T72" s="34"/>
      <c r="U72" s="438">
        <v>71099.73</v>
      </c>
      <c r="V72" s="34">
        <v>40281.74</v>
      </c>
      <c r="W72" s="438"/>
      <c r="X72" s="34">
        <v>50835.31</v>
      </c>
      <c r="Y72" s="438"/>
      <c r="Z72" s="34"/>
      <c r="AA72" s="438"/>
      <c r="AB72" s="34"/>
      <c r="AC72" s="580">
        <v>86195.25</v>
      </c>
      <c r="AD72" s="391">
        <v>304658.21999999997</v>
      </c>
    </row>
    <row r="73" spans="1:30" ht="15" customHeight="1" x14ac:dyDescent="0.25">
      <c r="A73" s="643"/>
      <c r="B73" s="24"/>
      <c r="C73" s="157" t="s">
        <v>384</v>
      </c>
      <c r="D73" s="510"/>
      <c r="E73" s="54"/>
      <c r="F73" s="132"/>
      <c r="G73" s="77"/>
      <c r="H73" s="134"/>
      <c r="I73" s="73"/>
      <c r="J73" s="34"/>
      <c r="K73" s="73"/>
      <c r="L73" s="34"/>
      <c r="M73" s="427"/>
      <c r="N73" s="34"/>
      <c r="O73" s="391">
        <v>0</v>
      </c>
      <c r="P73" s="450"/>
      <c r="Q73" s="477"/>
      <c r="R73" s="34"/>
      <c r="S73" s="438"/>
      <c r="T73" s="34"/>
      <c r="U73" s="438"/>
      <c r="V73" s="34">
        <v>13310.36</v>
      </c>
      <c r="W73" s="438"/>
      <c r="X73" s="34"/>
      <c r="Y73" s="438"/>
      <c r="Z73" s="34"/>
      <c r="AA73" s="438"/>
      <c r="AB73" s="34"/>
      <c r="AC73" s="580"/>
      <c r="AD73" s="391">
        <v>13310.36</v>
      </c>
    </row>
    <row r="74" spans="1:30" ht="27" customHeight="1" x14ac:dyDescent="0.25">
      <c r="A74" s="643"/>
      <c r="B74" s="24"/>
      <c r="C74" s="614" t="s">
        <v>385</v>
      </c>
      <c r="D74" s="510"/>
      <c r="E74" s="54"/>
      <c r="F74" s="132"/>
      <c r="G74" s="77"/>
      <c r="H74" s="134"/>
      <c r="I74" s="73"/>
      <c r="J74" s="34"/>
      <c r="K74" s="73"/>
      <c r="L74" s="34"/>
      <c r="M74" s="427"/>
      <c r="N74" s="34"/>
      <c r="O74" s="391">
        <v>0</v>
      </c>
      <c r="P74" s="450"/>
      <c r="Q74" s="477"/>
      <c r="R74" s="34"/>
      <c r="S74" s="438"/>
      <c r="T74" s="34"/>
      <c r="U74" s="438"/>
      <c r="V74" s="34">
        <v>2347.1999999999998</v>
      </c>
      <c r="W74" s="438"/>
      <c r="X74" s="34"/>
      <c r="Y74" s="438"/>
      <c r="Z74" s="34"/>
      <c r="AA74" s="438"/>
      <c r="AB74" s="34"/>
      <c r="AC74" s="580"/>
      <c r="AD74" s="391">
        <v>2347.1999999999998</v>
      </c>
    </row>
    <row r="75" spans="1:30" ht="24.75" customHeight="1" x14ac:dyDescent="0.25">
      <c r="A75" s="643"/>
      <c r="B75" s="24"/>
      <c r="C75" s="614" t="s">
        <v>406</v>
      </c>
      <c r="D75" s="510"/>
      <c r="E75" s="54"/>
      <c r="F75" s="132"/>
      <c r="G75" s="77"/>
      <c r="H75" s="134">
        <v>5494.8</v>
      </c>
      <c r="I75" s="73">
        <v>14363.6</v>
      </c>
      <c r="J75" s="85">
        <v>10260</v>
      </c>
      <c r="K75" s="73">
        <v>4750.8</v>
      </c>
      <c r="L75" s="34">
        <v>19003.2</v>
      </c>
      <c r="M75" s="427"/>
      <c r="N75" s="34">
        <v>3968.8</v>
      </c>
      <c r="O75" s="391">
        <v>57841.200000000012</v>
      </c>
      <c r="P75" s="450"/>
      <c r="Q75" s="477"/>
      <c r="R75" s="34">
        <v>4185</v>
      </c>
      <c r="S75" s="438">
        <v>4268.7</v>
      </c>
      <c r="T75" s="34"/>
      <c r="U75" s="438">
        <v>14997.240000000002</v>
      </c>
      <c r="V75" s="34">
        <v>7664.1</v>
      </c>
      <c r="W75" s="438">
        <v>5748.3</v>
      </c>
      <c r="X75" s="34">
        <v>9816.7999999999993</v>
      </c>
      <c r="Y75" s="438">
        <v>10734</v>
      </c>
      <c r="Z75" s="34">
        <v>8071.8</v>
      </c>
      <c r="AA75" s="438"/>
      <c r="AB75" s="34"/>
      <c r="AC75" s="580">
        <v>4514.2000000000007</v>
      </c>
      <c r="AD75" s="391">
        <v>70000.14</v>
      </c>
    </row>
    <row r="76" spans="1:30" ht="15" customHeight="1" x14ac:dyDescent="0.25">
      <c r="A76" s="643"/>
      <c r="B76" s="24"/>
      <c r="C76" s="157" t="s">
        <v>335</v>
      </c>
      <c r="D76" s="510"/>
      <c r="E76" s="54"/>
      <c r="F76" s="132"/>
      <c r="G76" s="77"/>
      <c r="H76" s="134">
        <v>7149.5</v>
      </c>
      <c r="I76" s="73"/>
      <c r="J76" s="34"/>
      <c r="K76" s="73">
        <v>3349.5</v>
      </c>
      <c r="L76" s="34">
        <v>3349.5000000000005</v>
      </c>
      <c r="M76" s="427"/>
      <c r="N76" s="34">
        <v>10048.5</v>
      </c>
      <c r="O76" s="391">
        <v>23897</v>
      </c>
      <c r="P76" s="450"/>
      <c r="Q76" s="477"/>
      <c r="R76" s="34"/>
      <c r="S76" s="438">
        <v>3349.5</v>
      </c>
      <c r="T76" s="34"/>
      <c r="U76" s="438">
        <v>3349.5</v>
      </c>
      <c r="V76" s="34">
        <v>3349.5</v>
      </c>
      <c r="W76" s="438"/>
      <c r="X76" s="34">
        <v>8941.5</v>
      </c>
      <c r="Y76" s="438">
        <v>6899.5</v>
      </c>
      <c r="Z76" s="34">
        <v>13799</v>
      </c>
      <c r="AA76" s="438"/>
      <c r="AB76" s="34">
        <v>3550</v>
      </c>
      <c r="AC76" s="580">
        <v>3550</v>
      </c>
      <c r="AD76" s="391">
        <v>46788.5</v>
      </c>
    </row>
    <row r="77" spans="1:30" ht="15" customHeight="1" x14ac:dyDescent="0.25">
      <c r="A77" s="643"/>
      <c r="B77" s="24"/>
      <c r="C77" s="157"/>
      <c r="D77" s="510"/>
      <c r="E77" s="54"/>
      <c r="F77" s="132"/>
      <c r="G77" s="77"/>
      <c r="H77" s="134"/>
      <c r="I77" s="73"/>
      <c r="J77" s="34"/>
      <c r="K77" s="73"/>
      <c r="L77" s="34"/>
      <c r="M77" s="427"/>
      <c r="N77" s="34"/>
      <c r="O77" s="391">
        <v>0</v>
      </c>
      <c r="P77" s="450"/>
      <c r="Q77" s="477"/>
      <c r="R77" s="34"/>
      <c r="S77" s="438"/>
      <c r="T77" s="34"/>
      <c r="U77" s="438"/>
      <c r="V77" s="34"/>
      <c r="W77" s="438">
        <v>1600</v>
      </c>
      <c r="X77" s="34"/>
      <c r="Y77" s="438"/>
      <c r="Z77" s="34"/>
      <c r="AA77" s="438"/>
      <c r="AB77" s="34"/>
      <c r="AC77" s="580"/>
      <c r="AD77" s="391">
        <v>1600</v>
      </c>
    </row>
    <row r="78" spans="1:30" ht="15" customHeight="1" x14ac:dyDescent="0.25">
      <c r="A78" s="643"/>
      <c r="B78" s="24"/>
      <c r="C78" s="157" t="s">
        <v>401</v>
      </c>
      <c r="D78" s="510"/>
      <c r="E78" s="54"/>
      <c r="F78" s="132"/>
      <c r="G78" s="77"/>
      <c r="H78" s="134"/>
      <c r="I78" s="73"/>
      <c r="J78" s="34"/>
      <c r="K78" s="73">
        <v>5242.92</v>
      </c>
      <c r="L78" s="34"/>
      <c r="M78" s="427"/>
      <c r="N78" s="34">
        <v>19152.47</v>
      </c>
      <c r="O78" s="391">
        <v>24395.39</v>
      </c>
      <c r="P78" s="450"/>
      <c r="Q78" s="477"/>
      <c r="R78" s="34"/>
      <c r="S78" s="438"/>
      <c r="T78" s="34">
        <v>22142.03</v>
      </c>
      <c r="U78" s="438"/>
      <c r="V78" s="34">
        <v>3256.59</v>
      </c>
      <c r="W78" s="438">
        <v>9898.91</v>
      </c>
      <c r="X78" s="34"/>
      <c r="Y78" s="438"/>
      <c r="Z78" s="34">
        <v>16203.970000000001</v>
      </c>
      <c r="AA78" s="438"/>
      <c r="AB78" s="34">
        <v>9172.14</v>
      </c>
      <c r="AC78" s="580">
        <v>8027.46</v>
      </c>
      <c r="AD78" s="391">
        <v>68701.100000000006</v>
      </c>
    </row>
    <row r="79" spans="1:30" ht="15" customHeight="1" x14ac:dyDescent="0.25">
      <c r="A79" s="643"/>
      <c r="B79" s="24"/>
      <c r="C79" s="157" t="s">
        <v>284</v>
      </c>
      <c r="D79" s="510"/>
      <c r="E79" s="54"/>
      <c r="F79" s="132"/>
      <c r="G79" s="77"/>
      <c r="H79" s="134"/>
      <c r="I79" s="73"/>
      <c r="J79" s="34"/>
      <c r="K79" s="73"/>
      <c r="L79" s="34"/>
      <c r="M79" s="427"/>
      <c r="N79" s="34"/>
      <c r="O79" s="391">
        <v>0</v>
      </c>
      <c r="P79" s="450"/>
      <c r="Q79" s="477"/>
      <c r="R79" s="34"/>
      <c r="S79" s="438"/>
      <c r="T79" s="34"/>
      <c r="U79" s="438"/>
      <c r="V79" s="34">
        <v>2616.61</v>
      </c>
      <c r="W79" s="438"/>
      <c r="X79" s="34"/>
      <c r="Y79" s="438">
        <v>510.25</v>
      </c>
      <c r="Z79" s="34"/>
      <c r="AA79" s="438"/>
      <c r="AB79" s="34"/>
      <c r="AC79" s="580"/>
      <c r="AD79" s="391">
        <v>3126.86</v>
      </c>
    </row>
    <row r="80" spans="1:30" ht="15" customHeight="1" x14ac:dyDescent="0.25">
      <c r="A80" s="643"/>
      <c r="B80" s="24"/>
      <c r="C80" s="157" t="s">
        <v>265</v>
      </c>
      <c r="D80" s="510"/>
      <c r="E80" s="54"/>
      <c r="F80" s="132"/>
      <c r="G80" s="77"/>
      <c r="H80" s="134"/>
      <c r="I80" s="73"/>
      <c r="J80" s="34"/>
      <c r="K80" s="73"/>
      <c r="L80" s="34"/>
      <c r="M80" s="427"/>
      <c r="N80" s="34"/>
      <c r="O80" s="391">
        <v>0</v>
      </c>
      <c r="P80" s="450"/>
      <c r="Q80" s="477"/>
      <c r="R80" s="34"/>
      <c r="S80" s="438"/>
      <c r="T80" s="34"/>
      <c r="U80" s="438"/>
      <c r="V80" s="34">
        <v>3214.75</v>
      </c>
      <c r="W80" s="438"/>
      <c r="X80" s="34"/>
      <c r="Y80" s="438"/>
      <c r="Z80" s="34"/>
      <c r="AA80" s="438"/>
      <c r="AB80" s="34"/>
      <c r="AC80" s="580"/>
      <c r="AD80" s="391">
        <v>3214.75</v>
      </c>
    </row>
    <row r="81" spans="1:30" ht="15" customHeight="1" x14ac:dyDescent="0.25">
      <c r="A81" s="643"/>
      <c r="B81" s="24"/>
      <c r="C81" s="157" t="s">
        <v>383</v>
      </c>
      <c r="D81" s="510"/>
      <c r="E81" s="54"/>
      <c r="F81" s="132"/>
      <c r="G81" s="77"/>
      <c r="H81" s="134"/>
      <c r="I81" s="73"/>
      <c r="J81" s="34"/>
      <c r="K81" s="73"/>
      <c r="L81" s="34"/>
      <c r="M81" s="427"/>
      <c r="N81" s="34"/>
      <c r="O81" s="391">
        <v>0</v>
      </c>
      <c r="P81" s="450"/>
      <c r="Q81" s="477"/>
      <c r="R81" s="34"/>
      <c r="S81" s="438"/>
      <c r="T81" s="34"/>
      <c r="U81" s="438"/>
      <c r="V81" s="34">
        <v>122.4</v>
      </c>
      <c r="W81" s="438"/>
      <c r="X81" s="34"/>
      <c r="Y81" s="438"/>
      <c r="Z81" s="34"/>
      <c r="AA81" s="438"/>
      <c r="AB81" s="34"/>
      <c r="AC81" s="580"/>
      <c r="AD81" s="391">
        <v>122.4</v>
      </c>
    </row>
    <row r="82" spans="1:30" ht="24" customHeight="1" x14ac:dyDescent="0.25">
      <c r="A82" s="643"/>
      <c r="B82" s="24"/>
      <c r="C82" s="614" t="s">
        <v>386</v>
      </c>
      <c r="D82" s="510"/>
      <c r="E82" s="54"/>
      <c r="F82" s="132"/>
      <c r="G82" s="77"/>
      <c r="H82" s="134"/>
      <c r="I82" s="73"/>
      <c r="J82" s="34"/>
      <c r="K82" s="73"/>
      <c r="L82" s="34"/>
      <c r="M82" s="427"/>
      <c r="N82" s="34"/>
      <c r="O82" s="391">
        <v>0</v>
      </c>
      <c r="P82" s="450"/>
      <c r="Q82" s="477"/>
      <c r="R82" s="34"/>
      <c r="S82" s="438"/>
      <c r="T82" s="34"/>
      <c r="U82" s="438">
        <v>1437.7</v>
      </c>
      <c r="V82" s="34"/>
      <c r="W82" s="438"/>
      <c r="X82" s="34">
        <v>2123</v>
      </c>
      <c r="Y82" s="438">
        <v>2446.27</v>
      </c>
      <c r="Z82" s="34"/>
      <c r="AA82" s="438"/>
      <c r="AB82" s="34"/>
      <c r="AC82" s="580"/>
      <c r="AD82" s="391">
        <v>6006.9699999999993</v>
      </c>
    </row>
    <row r="83" spans="1:30" ht="15" customHeight="1" x14ac:dyDescent="0.25">
      <c r="A83" s="643"/>
      <c r="B83" s="24"/>
      <c r="C83" s="157" t="s">
        <v>387</v>
      </c>
      <c r="D83" s="510"/>
      <c r="E83" s="54"/>
      <c r="F83" s="132"/>
      <c r="G83" s="77"/>
      <c r="H83" s="134"/>
      <c r="I83" s="73"/>
      <c r="J83" s="34"/>
      <c r="K83" s="73"/>
      <c r="L83" s="34"/>
      <c r="M83" s="427"/>
      <c r="N83" s="34"/>
      <c r="O83" s="391">
        <v>0</v>
      </c>
      <c r="P83" s="450"/>
      <c r="Q83" s="477"/>
      <c r="R83" s="34"/>
      <c r="S83" s="438"/>
      <c r="T83" s="34">
        <v>9091.5</v>
      </c>
      <c r="U83" s="438">
        <v>9091.5</v>
      </c>
      <c r="V83" s="34"/>
      <c r="W83" s="438"/>
      <c r="X83" s="34"/>
      <c r="Y83" s="438"/>
      <c r="Z83" s="34"/>
      <c r="AA83" s="438"/>
      <c r="AB83" s="34"/>
      <c r="AC83" s="580"/>
      <c r="AD83" s="391">
        <v>18183</v>
      </c>
    </row>
    <row r="84" spans="1:30" ht="15" customHeight="1" x14ac:dyDescent="0.25">
      <c r="A84" s="643"/>
      <c r="B84" s="24"/>
      <c r="C84" s="157" t="s">
        <v>185</v>
      </c>
      <c r="D84" s="510"/>
      <c r="E84" s="54"/>
      <c r="F84" s="132"/>
      <c r="G84" s="77"/>
      <c r="H84" s="134"/>
      <c r="I84" s="73"/>
      <c r="J84" s="34"/>
      <c r="K84" s="73"/>
      <c r="L84" s="34"/>
      <c r="M84" s="427"/>
      <c r="N84" s="34"/>
      <c r="O84" s="391">
        <v>0</v>
      </c>
      <c r="P84" s="450"/>
      <c r="Q84" s="477"/>
      <c r="R84" s="34"/>
      <c r="S84" s="438"/>
      <c r="T84" s="34"/>
      <c r="U84" s="438">
        <v>155</v>
      </c>
      <c r="V84" s="34"/>
      <c r="W84" s="438"/>
      <c r="X84" s="34"/>
      <c r="Y84" s="438"/>
      <c r="Z84" s="34"/>
      <c r="AA84" s="438"/>
      <c r="AB84" s="34"/>
      <c r="AC84" s="580"/>
      <c r="AD84" s="391">
        <v>155</v>
      </c>
    </row>
    <row r="85" spans="1:30" ht="15" customHeight="1" x14ac:dyDescent="0.25">
      <c r="A85" s="643"/>
      <c r="B85" s="24"/>
      <c r="C85" s="157" t="s">
        <v>372</v>
      </c>
      <c r="D85" s="510"/>
      <c r="E85" s="54"/>
      <c r="F85" s="132"/>
      <c r="G85" s="77"/>
      <c r="H85" s="134"/>
      <c r="I85" s="73"/>
      <c r="J85" s="34"/>
      <c r="K85" s="73"/>
      <c r="L85" s="34"/>
      <c r="M85" s="427"/>
      <c r="N85" s="34"/>
      <c r="O85" s="391">
        <v>0</v>
      </c>
      <c r="P85" s="450"/>
      <c r="Q85" s="477"/>
      <c r="R85" s="34"/>
      <c r="S85" s="438"/>
      <c r="T85" s="34">
        <v>1152.8699999999999</v>
      </c>
      <c r="U85" s="438"/>
      <c r="V85" s="34"/>
      <c r="W85" s="438">
        <v>2115.4899999999998</v>
      </c>
      <c r="X85" s="34"/>
      <c r="Y85" s="438"/>
      <c r="Z85" s="34"/>
      <c r="AA85" s="438"/>
      <c r="AB85" s="34"/>
      <c r="AC85" s="580">
        <v>4138.55</v>
      </c>
      <c r="AD85" s="391">
        <v>7406.91</v>
      </c>
    </row>
    <row r="86" spans="1:30" ht="15" customHeight="1" x14ac:dyDescent="0.25">
      <c r="A86" s="643"/>
      <c r="B86" s="24"/>
      <c r="C86" s="157" t="s">
        <v>187</v>
      </c>
      <c r="D86" s="510"/>
      <c r="E86" s="54"/>
      <c r="F86" s="132"/>
      <c r="G86" s="77"/>
      <c r="H86" s="134"/>
      <c r="I86" s="73"/>
      <c r="J86" s="34"/>
      <c r="K86" s="73"/>
      <c r="L86" s="34"/>
      <c r="M86" s="427"/>
      <c r="N86" s="34"/>
      <c r="O86" s="391">
        <v>0</v>
      </c>
      <c r="P86" s="450"/>
      <c r="Q86" s="477"/>
      <c r="R86" s="34"/>
      <c r="S86" s="438"/>
      <c r="T86" s="34"/>
      <c r="U86" s="438"/>
      <c r="V86" s="34"/>
      <c r="W86" s="438"/>
      <c r="X86" s="34"/>
      <c r="Y86" s="438"/>
      <c r="Z86" s="34"/>
      <c r="AA86" s="438"/>
      <c r="AB86" s="34"/>
      <c r="AC86" s="580"/>
      <c r="AD86" s="391">
        <v>0</v>
      </c>
    </row>
    <row r="87" spans="1:30" ht="15" customHeight="1" x14ac:dyDescent="0.25">
      <c r="A87" s="643"/>
      <c r="B87" s="24"/>
      <c r="C87" s="157" t="s">
        <v>189</v>
      </c>
      <c r="D87" s="510"/>
      <c r="E87" s="54"/>
      <c r="F87" s="132"/>
      <c r="G87" s="77"/>
      <c r="H87" s="134"/>
      <c r="I87" s="73"/>
      <c r="J87" s="34"/>
      <c r="K87" s="73"/>
      <c r="L87" s="34"/>
      <c r="M87" s="427"/>
      <c r="N87" s="34"/>
      <c r="O87" s="391">
        <v>0</v>
      </c>
      <c r="P87" s="450"/>
      <c r="Q87" s="477"/>
      <c r="R87" s="34"/>
      <c r="S87" s="438"/>
      <c r="T87" s="34"/>
      <c r="U87" s="438"/>
      <c r="V87" s="34"/>
      <c r="W87" s="438">
        <v>637</v>
      </c>
      <c r="X87" s="34"/>
      <c r="Y87" s="438"/>
      <c r="Z87" s="34"/>
      <c r="AA87" s="438"/>
      <c r="AB87" s="34"/>
      <c r="AC87" s="580"/>
      <c r="AD87" s="391">
        <v>637</v>
      </c>
    </row>
    <row r="88" spans="1:30" ht="15" customHeight="1" x14ac:dyDescent="0.25">
      <c r="A88" s="643"/>
      <c r="B88" s="24"/>
      <c r="C88" s="157" t="s">
        <v>397</v>
      </c>
      <c r="D88" s="510"/>
      <c r="E88" s="54"/>
      <c r="F88" s="132"/>
      <c r="G88" s="77"/>
      <c r="H88" s="134"/>
      <c r="I88" s="73"/>
      <c r="J88" s="34"/>
      <c r="K88" s="73"/>
      <c r="L88" s="34"/>
      <c r="M88" s="427"/>
      <c r="N88" s="34"/>
      <c r="O88" s="391">
        <v>0</v>
      </c>
      <c r="P88" s="450"/>
      <c r="Q88" s="477"/>
      <c r="R88" s="34"/>
      <c r="S88" s="438"/>
      <c r="T88" s="34"/>
      <c r="U88" s="438"/>
      <c r="V88" s="34"/>
      <c r="W88" s="438">
        <v>17407.98</v>
      </c>
      <c r="X88" s="34">
        <v>4474.2299999999996</v>
      </c>
      <c r="Y88" s="438"/>
      <c r="Z88" s="34"/>
      <c r="AA88" s="438"/>
      <c r="AB88" s="34"/>
      <c r="AC88" s="580"/>
      <c r="AD88" s="391">
        <v>21882.21</v>
      </c>
    </row>
    <row r="89" spans="1:30" ht="15" customHeight="1" x14ac:dyDescent="0.25">
      <c r="A89" s="643"/>
      <c r="B89" s="24"/>
      <c r="C89" s="157" t="s">
        <v>398</v>
      </c>
      <c r="D89" s="510"/>
      <c r="E89" s="54"/>
      <c r="F89" s="132"/>
      <c r="G89" s="77"/>
      <c r="H89" s="134"/>
      <c r="I89" s="73"/>
      <c r="J89" s="34"/>
      <c r="K89" s="73"/>
      <c r="L89" s="34"/>
      <c r="M89" s="427"/>
      <c r="N89" s="34"/>
      <c r="O89" s="391">
        <v>0</v>
      </c>
      <c r="P89" s="450"/>
      <c r="Q89" s="477"/>
      <c r="R89" s="34"/>
      <c r="S89" s="438"/>
      <c r="T89" s="34"/>
      <c r="U89" s="438"/>
      <c r="V89" s="34"/>
      <c r="W89" s="438"/>
      <c r="X89" s="34">
        <v>10935.63</v>
      </c>
      <c r="Y89" s="438"/>
      <c r="Z89" s="34"/>
      <c r="AA89" s="438"/>
      <c r="AB89" s="34"/>
      <c r="AC89" s="580"/>
      <c r="AD89" s="391">
        <v>10935.63</v>
      </c>
    </row>
    <row r="90" spans="1:30" ht="15" customHeight="1" x14ac:dyDescent="0.25">
      <c r="A90" s="643"/>
      <c r="B90" s="24"/>
      <c r="C90" s="157" t="s">
        <v>191</v>
      </c>
      <c r="D90" s="510"/>
      <c r="E90" s="54"/>
      <c r="F90" s="132"/>
      <c r="G90" s="77"/>
      <c r="H90" s="134"/>
      <c r="I90" s="73"/>
      <c r="J90" s="34"/>
      <c r="K90" s="73"/>
      <c r="L90" s="34"/>
      <c r="M90" s="427"/>
      <c r="N90" s="34"/>
      <c r="O90" s="391">
        <v>0</v>
      </c>
      <c r="P90" s="450"/>
      <c r="Q90" s="477"/>
      <c r="R90" s="34"/>
      <c r="S90" s="438"/>
      <c r="T90" s="34"/>
      <c r="U90" s="438"/>
      <c r="V90" s="34"/>
      <c r="W90" s="438"/>
      <c r="X90" s="34">
        <v>588</v>
      </c>
      <c r="Y90" s="438"/>
      <c r="Z90" s="34"/>
      <c r="AA90" s="438"/>
      <c r="AB90" s="34"/>
      <c r="AC90" s="580"/>
      <c r="AD90" s="391">
        <v>588</v>
      </c>
    </row>
    <row r="91" spans="1:30" ht="15" customHeight="1" x14ac:dyDescent="0.25">
      <c r="A91" s="643"/>
      <c r="B91" s="24"/>
      <c r="C91" s="157" t="s">
        <v>192</v>
      </c>
      <c r="D91" s="510"/>
      <c r="E91" s="54"/>
      <c r="F91" s="132"/>
      <c r="G91" s="77"/>
      <c r="H91" s="134"/>
      <c r="I91" s="73"/>
      <c r="J91" s="34"/>
      <c r="K91" s="73"/>
      <c r="L91" s="34"/>
      <c r="M91" s="427"/>
      <c r="N91" s="34"/>
      <c r="O91" s="391">
        <v>0</v>
      </c>
      <c r="P91" s="450"/>
      <c r="Q91" s="477"/>
      <c r="R91" s="34"/>
      <c r="S91" s="438"/>
      <c r="T91" s="34"/>
      <c r="U91" s="438"/>
      <c r="V91" s="34"/>
      <c r="W91" s="438"/>
      <c r="X91" s="34">
        <v>285</v>
      </c>
      <c r="Y91" s="438"/>
      <c r="Z91" s="34"/>
      <c r="AA91" s="438"/>
      <c r="AB91" s="34"/>
      <c r="AC91" s="580"/>
      <c r="AD91" s="391">
        <v>285</v>
      </c>
    </row>
    <row r="92" spans="1:30" ht="15" customHeight="1" x14ac:dyDescent="0.25">
      <c r="A92" s="643"/>
      <c r="B92" s="24"/>
      <c r="C92" s="157"/>
      <c r="D92" s="510"/>
      <c r="E92" s="54"/>
      <c r="F92" s="132"/>
      <c r="G92" s="77"/>
      <c r="H92" s="134"/>
      <c r="I92" s="73"/>
      <c r="J92" s="34"/>
      <c r="K92" s="73"/>
      <c r="L92" s="34"/>
      <c r="M92" s="427"/>
      <c r="N92" s="34"/>
      <c r="O92" s="391">
        <v>0</v>
      </c>
      <c r="P92" s="450"/>
      <c r="Q92" s="477"/>
      <c r="R92" s="34"/>
      <c r="S92" s="438"/>
      <c r="T92" s="34"/>
      <c r="U92" s="438"/>
      <c r="V92" s="34"/>
      <c r="W92" s="438"/>
      <c r="X92" s="34"/>
      <c r="Y92" s="438"/>
      <c r="Z92" s="34"/>
      <c r="AA92" s="438"/>
      <c r="AB92" s="34"/>
      <c r="AC92" s="580"/>
      <c r="AD92" s="391">
        <v>0</v>
      </c>
    </row>
    <row r="93" spans="1:30" ht="15" customHeight="1" x14ac:dyDescent="0.25">
      <c r="A93" s="643"/>
      <c r="B93" s="24"/>
      <c r="C93" s="157" t="s">
        <v>399</v>
      </c>
      <c r="D93" s="510"/>
      <c r="E93" s="54"/>
      <c r="F93" s="132"/>
      <c r="G93" s="77"/>
      <c r="H93" s="134"/>
      <c r="I93" s="73"/>
      <c r="J93" s="34"/>
      <c r="K93" s="73"/>
      <c r="L93" s="34"/>
      <c r="M93" s="427"/>
      <c r="N93" s="34"/>
      <c r="O93" s="391">
        <v>0</v>
      </c>
      <c r="P93" s="450"/>
      <c r="Q93" s="477"/>
      <c r="R93" s="34"/>
      <c r="S93" s="438"/>
      <c r="T93" s="34"/>
      <c r="U93" s="438"/>
      <c r="V93" s="34"/>
      <c r="W93" s="438"/>
      <c r="X93" s="34">
        <v>285</v>
      </c>
      <c r="Y93" s="438"/>
      <c r="Z93" s="34"/>
      <c r="AA93" s="438"/>
      <c r="AB93" s="34"/>
      <c r="AC93" s="580"/>
      <c r="AD93" s="391">
        <v>285</v>
      </c>
    </row>
    <row r="94" spans="1:30" ht="15" customHeight="1" x14ac:dyDescent="0.25">
      <c r="A94" s="643"/>
      <c r="B94" s="24"/>
      <c r="C94" s="157"/>
      <c r="D94" s="510"/>
      <c r="E94" s="54"/>
      <c r="F94" s="132"/>
      <c r="G94" s="77"/>
      <c r="H94" s="134"/>
      <c r="I94" s="73"/>
      <c r="J94" s="34"/>
      <c r="K94" s="73"/>
      <c r="L94" s="34"/>
      <c r="M94" s="427"/>
      <c r="N94" s="34"/>
      <c r="O94" s="391">
        <v>0</v>
      </c>
      <c r="P94" s="450"/>
      <c r="Q94" s="477"/>
      <c r="R94" s="34"/>
      <c r="S94" s="438"/>
      <c r="T94" s="34"/>
      <c r="U94" s="438"/>
      <c r="V94" s="34"/>
      <c r="W94" s="438"/>
      <c r="X94" s="34"/>
      <c r="Y94" s="438"/>
      <c r="Z94" s="34"/>
      <c r="AA94" s="438"/>
      <c r="AB94" s="34"/>
      <c r="AC94" s="580"/>
      <c r="AD94" s="391">
        <v>0</v>
      </c>
    </row>
    <row r="95" spans="1:30" ht="15" customHeight="1" x14ac:dyDescent="0.25">
      <c r="A95" s="643"/>
      <c r="B95" s="24"/>
      <c r="C95" s="157" t="s">
        <v>379</v>
      </c>
      <c r="D95" s="510"/>
      <c r="E95" s="54"/>
      <c r="F95" s="132"/>
      <c r="G95" s="77"/>
      <c r="H95" s="134"/>
      <c r="I95" s="73"/>
      <c r="J95" s="34"/>
      <c r="K95" s="73"/>
      <c r="L95" s="34"/>
      <c r="M95" s="427"/>
      <c r="N95" s="34"/>
      <c r="O95" s="391">
        <v>0</v>
      </c>
      <c r="P95" s="450"/>
      <c r="Q95" s="477"/>
      <c r="R95" s="34"/>
      <c r="S95" s="438"/>
      <c r="T95" s="34"/>
      <c r="U95" s="438"/>
      <c r="V95" s="34"/>
      <c r="W95" s="438"/>
      <c r="X95" s="34">
        <v>15500</v>
      </c>
      <c r="Y95" s="438">
        <v>10500</v>
      </c>
      <c r="Z95" s="34">
        <v>23500</v>
      </c>
      <c r="AA95" s="438"/>
      <c r="AB95" s="34"/>
      <c r="AC95" s="580">
        <v>19000</v>
      </c>
      <c r="AD95" s="391">
        <v>68500</v>
      </c>
    </row>
    <row r="96" spans="1:30" ht="15" customHeight="1" x14ac:dyDescent="0.25">
      <c r="A96" s="643"/>
      <c r="B96" s="24"/>
      <c r="C96" s="157" t="s">
        <v>289</v>
      </c>
      <c r="D96" s="510"/>
      <c r="E96" s="54"/>
      <c r="F96" s="132"/>
      <c r="G96" s="77"/>
      <c r="H96" s="134"/>
      <c r="I96" s="73"/>
      <c r="J96" s="34"/>
      <c r="K96" s="73"/>
      <c r="L96" s="34"/>
      <c r="M96" s="427"/>
      <c r="N96" s="34"/>
      <c r="O96" s="391">
        <v>0</v>
      </c>
      <c r="P96" s="450"/>
      <c r="Q96" s="477"/>
      <c r="R96" s="34"/>
      <c r="S96" s="438"/>
      <c r="T96" s="34"/>
      <c r="U96" s="438"/>
      <c r="V96" s="34"/>
      <c r="W96" s="438"/>
      <c r="X96" s="34">
        <v>9159.8799999999992</v>
      </c>
      <c r="Y96" s="438">
        <v>8710.9699999999993</v>
      </c>
      <c r="Z96" s="34">
        <v>17719.379999999997</v>
      </c>
      <c r="AA96" s="438"/>
      <c r="AB96" s="34">
        <v>17103.32</v>
      </c>
      <c r="AC96" s="580"/>
      <c r="AD96" s="391">
        <v>52693.549999999996</v>
      </c>
    </row>
    <row r="97" spans="1:30" ht="28.5" customHeight="1" x14ac:dyDescent="0.25">
      <c r="A97" s="643"/>
      <c r="B97" s="24"/>
      <c r="C97" s="614" t="s">
        <v>279</v>
      </c>
      <c r="D97" s="510"/>
      <c r="E97" s="54"/>
      <c r="F97" s="132"/>
      <c r="G97" s="77"/>
      <c r="H97" s="134"/>
      <c r="I97" s="73"/>
      <c r="J97" s="34"/>
      <c r="K97" s="73"/>
      <c r="L97" s="34">
        <v>8709.43</v>
      </c>
      <c r="M97" s="427"/>
      <c r="N97" s="34"/>
      <c r="O97" s="391">
        <v>8709.43</v>
      </c>
      <c r="P97" s="450"/>
      <c r="Q97" s="477"/>
      <c r="R97" s="34">
        <v>10051.32</v>
      </c>
      <c r="S97" s="438">
        <v>5906.76</v>
      </c>
      <c r="T97" s="34"/>
      <c r="U97" s="438"/>
      <c r="V97" s="34">
        <v>7719.24</v>
      </c>
      <c r="W97" s="438"/>
      <c r="X97" s="34"/>
      <c r="Y97" s="438">
        <v>12974.93</v>
      </c>
      <c r="Z97" s="34">
        <v>12588.03</v>
      </c>
      <c r="AA97" s="438"/>
      <c r="AB97" s="34"/>
      <c r="AC97" s="580"/>
      <c r="AD97" s="391">
        <v>49240.28</v>
      </c>
    </row>
    <row r="98" spans="1:30" ht="15" customHeight="1" x14ac:dyDescent="0.25">
      <c r="A98" s="643"/>
      <c r="B98" s="24"/>
      <c r="C98" s="157" t="s">
        <v>281</v>
      </c>
      <c r="D98" s="510"/>
      <c r="E98" s="54"/>
      <c r="F98" s="132"/>
      <c r="G98" s="77"/>
      <c r="H98" s="134"/>
      <c r="I98" s="73"/>
      <c r="J98" s="34"/>
      <c r="K98" s="73"/>
      <c r="L98" s="34"/>
      <c r="M98" s="427"/>
      <c r="N98" s="34"/>
      <c r="O98" s="391">
        <v>0</v>
      </c>
      <c r="P98" s="450"/>
      <c r="Q98" s="477"/>
      <c r="R98" s="34"/>
      <c r="S98" s="438"/>
      <c r="T98" s="34"/>
      <c r="U98" s="438"/>
      <c r="V98" s="34"/>
      <c r="W98" s="438"/>
      <c r="X98" s="34"/>
      <c r="Y98" s="438">
        <v>1352.5</v>
      </c>
      <c r="Z98" s="34"/>
      <c r="AA98" s="438"/>
      <c r="AB98" s="34"/>
      <c r="AC98" s="580"/>
      <c r="AD98" s="391">
        <v>1352.5</v>
      </c>
    </row>
    <row r="99" spans="1:30" ht="15" customHeight="1" x14ac:dyDescent="0.25">
      <c r="A99" s="643"/>
      <c r="B99" s="24"/>
      <c r="C99" s="157" t="s">
        <v>282</v>
      </c>
      <c r="D99" s="510"/>
      <c r="E99" s="54"/>
      <c r="F99" s="132"/>
      <c r="G99" s="77"/>
      <c r="H99" s="134"/>
      <c r="I99" s="73"/>
      <c r="J99" s="34"/>
      <c r="K99" s="73"/>
      <c r="L99" s="34"/>
      <c r="M99" s="427"/>
      <c r="N99" s="34"/>
      <c r="O99" s="391">
        <v>0</v>
      </c>
      <c r="P99" s="450"/>
      <c r="Q99" s="477"/>
      <c r="R99" s="34"/>
      <c r="S99" s="438"/>
      <c r="T99" s="34"/>
      <c r="U99" s="438"/>
      <c r="V99" s="34"/>
      <c r="W99" s="438"/>
      <c r="X99" s="34"/>
      <c r="Y99" s="438">
        <v>396.5</v>
      </c>
      <c r="Z99" s="34"/>
      <c r="AA99" s="438"/>
      <c r="AB99" s="34"/>
      <c r="AC99" s="580"/>
      <c r="AD99" s="391">
        <v>396.5</v>
      </c>
    </row>
    <row r="100" spans="1:30" ht="15" customHeight="1" x14ac:dyDescent="0.25">
      <c r="A100" s="643"/>
      <c r="B100" s="24"/>
      <c r="C100" s="157" t="s">
        <v>285</v>
      </c>
      <c r="D100" s="510"/>
      <c r="E100" s="54"/>
      <c r="F100" s="132"/>
      <c r="G100" s="77"/>
      <c r="H100" s="134"/>
      <c r="I100" s="73"/>
      <c r="J100" s="34"/>
      <c r="K100" s="73"/>
      <c r="L100" s="34"/>
      <c r="M100" s="427"/>
      <c r="N100" s="34"/>
      <c r="O100" s="391">
        <v>0</v>
      </c>
      <c r="P100" s="450"/>
      <c r="Q100" s="477"/>
      <c r="R100" s="34"/>
      <c r="S100" s="438"/>
      <c r="T100" s="34"/>
      <c r="U100" s="438"/>
      <c r="V100" s="34"/>
      <c r="W100" s="438"/>
      <c r="X100" s="34"/>
      <c r="Y100" s="438">
        <v>2704</v>
      </c>
      <c r="Z100" s="34"/>
      <c r="AA100" s="438"/>
      <c r="AB100" s="34"/>
      <c r="AC100" s="580"/>
      <c r="AD100" s="391">
        <v>2704</v>
      </c>
    </row>
    <row r="101" spans="1:30" ht="27" customHeight="1" x14ac:dyDescent="0.25">
      <c r="A101" s="643"/>
      <c r="B101" s="24"/>
      <c r="C101" s="614" t="s">
        <v>288</v>
      </c>
      <c r="D101" s="510"/>
      <c r="E101" s="54"/>
      <c r="F101" s="132"/>
      <c r="G101" s="77"/>
      <c r="H101" s="134"/>
      <c r="I101" s="73"/>
      <c r="J101" s="34"/>
      <c r="K101" s="73"/>
      <c r="L101" s="34"/>
      <c r="M101" s="427"/>
      <c r="N101" s="34"/>
      <c r="O101" s="391">
        <v>0</v>
      </c>
      <c r="P101" s="450"/>
      <c r="Q101" s="477"/>
      <c r="R101" s="34"/>
      <c r="S101" s="438"/>
      <c r="T101" s="34"/>
      <c r="U101" s="438"/>
      <c r="V101" s="34"/>
      <c r="W101" s="438"/>
      <c r="X101" s="34"/>
      <c r="Y101" s="438"/>
      <c r="Z101" s="34">
        <v>10699.9</v>
      </c>
      <c r="AA101" s="438"/>
      <c r="AB101" s="34"/>
      <c r="AC101" s="580">
        <v>8997.52</v>
      </c>
      <c r="AD101" s="391">
        <v>19697.419999999998</v>
      </c>
    </row>
    <row r="102" spans="1:30" ht="15" customHeight="1" x14ac:dyDescent="0.25">
      <c r="A102" s="643"/>
      <c r="B102" s="24"/>
      <c r="C102" s="157" t="s">
        <v>290</v>
      </c>
      <c r="D102" s="510"/>
      <c r="E102" s="54"/>
      <c r="F102" s="132"/>
      <c r="G102" s="77"/>
      <c r="H102" s="134"/>
      <c r="I102" s="73"/>
      <c r="J102" s="34"/>
      <c r="K102" s="73"/>
      <c r="L102" s="34"/>
      <c r="M102" s="427"/>
      <c r="N102" s="34"/>
      <c r="O102" s="391">
        <v>0</v>
      </c>
      <c r="P102" s="450"/>
      <c r="Q102" s="477"/>
      <c r="R102" s="34"/>
      <c r="S102" s="438"/>
      <c r="T102" s="34"/>
      <c r="U102" s="438"/>
      <c r="V102" s="34"/>
      <c r="W102" s="438"/>
      <c r="X102" s="34"/>
      <c r="Y102" s="438"/>
      <c r="Z102" s="34">
        <v>1520</v>
      </c>
      <c r="AA102" s="438"/>
      <c r="AB102" s="34"/>
      <c r="AC102" s="580"/>
      <c r="AD102" s="391">
        <v>1520</v>
      </c>
    </row>
    <row r="103" spans="1:30" ht="15" customHeight="1" x14ac:dyDescent="0.25">
      <c r="A103" s="643"/>
      <c r="B103" s="24"/>
      <c r="C103" s="157" t="s">
        <v>375</v>
      </c>
      <c r="D103" s="510"/>
      <c r="E103" s="54"/>
      <c r="F103" s="132"/>
      <c r="G103" s="77"/>
      <c r="H103" s="134"/>
      <c r="I103" s="73"/>
      <c r="J103" s="34"/>
      <c r="K103" s="73"/>
      <c r="L103" s="34"/>
      <c r="M103" s="427"/>
      <c r="N103" s="34"/>
      <c r="O103" s="391">
        <v>0</v>
      </c>
      <c r="P103" s="450"/>
      <c r="Q103" s="477"/>
      <c r="R103" s="34"/>
      <c r="S103" s="438"/>
      <c r="T103" s="34"/>
      <c r="U103" s="438"/>
      <c r="V103" s="34"/>
      <c r="W103" s="438"/>
      <c r="X103" s="34"/>
      <c r="Y103" s="438"/>
      <c r="Z103" s="34">
        <v>5567.63</v>
      </c>
      <c r="AA103" s="438"/>
      <c r="AB103" s="34">
        <v>8500.4</v>
      </c>
      <c r="AC103" s="580">
        <v>8500.4</v>
      </c>
      <c r="AD103" s="391">
        <v>22568.43</v>
      </c>
    </row>
    <row r="104" spans="1:30" ht="15" customHeight="1" x14ac:dyDescent="0.25">
      <c r="A104" s="643"/>
      <c r="B104" s="24"/>
      <c r="C104" s="157" t="s">
        <v>308</v>
      </c>
      <c r="D104" s="510"/>
      <c r="E104" s="54"/>
      <c r="F104" s="132"/>
      <c r="G104" s="77"/>
      <c r="H104" s="134"/>
      <c r="I104" s="73"/>
      <c r="J104" s="34"/>
      <c r="K104" s="73"/>
      <c r="L104" s="34"/>
      <c r="M104" s="427"/>
      <c r="N104" s="34"/>
      <c r="O104" s="391">
        <v>0</v>
      </c>
      <c r="P104" s="450"/>
      <c r="Q104" s="477"/>
      <c r="R104" s="34"/>
      <c r="S104" s="438"/>
      <c r="T104" s="34">
        <v>2070</v>
      </c>
      <c r="U104" s="438"/>
      <c r="V104" s="34"/>
      <c r="W104" s="438"/>
      <c r="X104" s="34"/>
      <c r="Y104" s="438"/>
      <c r="Z104" s="34"/>
      <c r="AA104" s="438"/>
      <c r="AB104" s="34"/>
      <c r="AC104" s="580"/>
      <c r="AD104" s="391">
        <v>2070</v>
      </c>
    </row>
    <row r="105" spans="1:30" ht="15" customHeight="1" x14ac:dyDescent="0.25">
      <c r="A105" s="643"/>
      <c r="B105" s="24"/>
      <c r="C105" s="157" t="s">
        <v>378</v>
      </c>
      <c r="D105" s="510"/>
      <c r="E105" s="54"/>
      <c r="F105" s="132"/>
      <c r="G105" s="77"/>
      <c r="H105" s="134"/>
      <c r="I105" s="73"/>
      <c r="J105" s="34"/>
      <c r="K105" s="73"/>
      <c r="L105" s="34"/>
      <c r="M105" s="427"/>
      <c r="N105" s="34"/>
      <c r="O105" s="391">
        <v>0</v>
      </c>
      <c r="P105" s="450"/>
      <c r="Q105" s="477"/>
      <c r="R105" s="34"/>
      <c r="S105" s="438"/>
      <c r="T105" s="34"/>
      <c r="U105" s="438"/>
      <c r="V105" s="34"/>
      <c r="W105" s="438"/>
      <c r="X105" s="34"/>
      <c r="Y105" s="438"/>
      <c r="Z105" s="34"/>
      <c r="AA105" s="438"/>
      <c r="AB105" s="34">
        <v>51590.07</v>
      </c>
      <c r="AC105" s="580">
        <v>176061.35</v>
      </c>
      <c r="AD105" s="391">
        <v>227651.42</v>
      </c>
    </row>
    <row r="106" spans="1:30" ht="24.75" customHeight="1" x14ac:dyDescent="0.25">
      <c r="A106" s="643"/>
      <c r="B106" s="24"/>
      <c r="C106" s="614" t="s">
        <v>380</v>
      </c>
      <c r="D106" s="510"/>
      <c r="E106" s="54"/>
      <c r="F106" s="132"/>
      <c r="G106" s="77"/>
      <c r="H106" s="134"/>
      <c r="I106" s="73"/>
      <c r="J106" s="34"/>
      <c r="K106" s="73"/>
      <c r="L106" s="34"/>
      <c r="M106" s="427"/>
      <c r="N106" s="34"/>
      <c r="O106" s="391">
        <v>0</v>
      </c>
      <c r="P106" s="450"/>
      <c r="Q106" s="477"/>
      <c r="R106" s="34"/>
      <c r="S106" s="438"/>
      <c r="T106" s="34"/>
      <c r="U106" s="438"/>
      <c r="V106" s="34"/>
      <c r="W106" s="438"/>
      <c r="X106" s="34"/>
      <c r="Y106" s="438"/>
      <c r="Z106" s="34"/>
      <c r="AA106" s="438"/>
      <c r="AB106" s="34"/>
      <c r="AC106" s="580">
        <v>4630</v>
      </c>
      <c r="AD106" s="391"/>
    </row>
    <row r="107" spans="1:30" ht="15" customHeight="1" x14ac:dyDescent="0.25">
      <c r="A107" s="643"/>
      <c r="B107" s="24"/>
      <c r="C107" s="234"/>
      <c r="D107" s="510"/>
      <c r="E107" s="54"/>
      <c r="F107" s="132"/>
      <c r="G107" s="77"/>
      <c r="H107" s="134"/>
      <c r="I107" s="73"/>
      <c r="J107" s="34"/>
      <c r="K107" s="73"/>
      <c r="L107" s="34"/>
      <c r="M107" s="427"/>
      <c r="N107" s="34"/>
      <c r="O107" s="391">
        <v>0</v>
      </c>
      <c r="P107" s="450"/>
      <c r="Q107" s="477"/>
      <c r="R107" s="34"/>
      <c r="S107" s="438"/>
      <c r="T107" s="34"/>
      <c r="U107" s="438"/>
      <c r="V107" s="34"/>
      <c r="W107" s="438"/>
      <c r="X107" s="34"/>
      <c r="Y107" s="438"/>
      <c r="Z107" s="34"/>
      <c r="AA107" s="438"/>
      <c r="AB107" s="34"/>
      <c r="AC107" s="580"/>
      <c r="AD107" s="391"/>
    </row>
    <row r="108" spans="1:30" ht="15" customHeight="1" x14ac:dyDescent="0.25">
      <c r="A108" s="643"/>
      <c r="B108" s="24"/>
      <c r="C108" s="234"/>
      <c r="D108" s="510"/>
      <c r="E108" s="54"/>
      <c r="F108" s="132"/>
      <c r="G108" s="77"/>
      <c r="H108" s="134"/>
      <c r="I108" s="73"/>
      <c r="J108" s="34"/>
      <c r="K108" s="73"/>
      <c r="L108" s="34"/>
      <c r="M108" s="427"/>
      <c r="N108" s="34"/>
      <c r="O108" s="391">
        <v>0</v>
      </c>
      <c r="P108" s="450"/>
      <c r="Q108" s="477"/>
      <c r="R108" s="34"/>
      <c r="S108" s="438"/>
      <c r="T108" s="34"/>
      <c r="U108" s="438"/>
      <c r="V108" s="34"/>
      <c r="W108" s="438"/>
      <c r="X108" s="34"/>
      <c r="Y108" s="438"/>
      <c r="Z108" s="34"/>
      <c r="AA108" s="438"/>
      <c r="AB108" s="34"/>
      <c r="AC108" s="580"/>
      <c r="AD108" s="391"/>
    </row>
    <row r="109" spans="1:30" ht="15" customHeight="1" x14ac:dyDescent="0.25">
      <c r="A109" s="643"/>
      <c r="B109" s="24"/>
      <c r="C109" s="157"/>
      <c r="D109" s="510"/>
      <c r="E109" s="54"/>
      <c r="F109" s="132"/>
      <c r="G109" s="77"/>
      <c r="H109" s="134"/>
      <c r="I109" s="73"/>
      <c r="J109" s="34"/>
      <c r="K109" s="73"/>
      <c r="L109" s="34"/>
      <c r="M109" s="427"/>
      <c r="N109" s="34"/>
      <c r="O109" s="391">
        <v>0</v>
      </c>
      <c r="P109" s="450"/>
      <c r="Q109" s="477"/>
      <c r="R109" s="34"/>
      <c r="S109" s="438"/>
      <c r="T109" s="34"/>
      <c r="U109" s="438"/>
      <c r="V109" s="34"/>
      <c r="W109" s="438"/>
      <c r="X109" s="34"/>
      <c r="Y109" s="438"/>
      <c r="Z109" s="34"/>
      <c r="AA109" s="438"/>
      <c r="AB109" s="34"/>
      <c r="AC109" s="580"/>
      <c r="AD109" s="391"/>
    </row>
    <row r="110" spans="1:30" ht="15" customHeight="1" x14ac:dyDescent="0.25">
      <c r="A110" s="643"/>
      <c r="B110" s="24"/>
      <c r="C110" s="359"/>
      <c r="D110" s="510"/>
      <c r="E110" s="54"/>
      <c r="F110" s="132"/>
      <c r="G110" s="77"/>
      <c r="H110" s="134"/>
      <c r="I110" s="73"/>
      <c r="J110" s="34"/>
      <c r="K110" s="73"/>
      <c r="L110" s="34"/>
      <c r="M110" s="427"/>
      <c r="N110" s="34"/>
      <c r="O110" s="391">
        <v>0</v>
      </c>
      <c r="P110" s="450"/>
      <c r="Q110" s="477"/>
      <c r="R110" s="34"/>
      <c r="S110" s="438"/>
      <c r="T110" s="34"/>
      <c r="U110" s="438"/>
      <c r="V110" s="34"/>
      <c r="W110" s="438"/>
      <c r="X110" s="34"/>
      <c r="Y110" s="438"/>
      <c r="Z110" s="34"/>
      <c r="AA110" s="438"/>
      <c r="AB110" s="34"/>
      <c r="AC110" s="580"/>
      <c r="AD110" s="391"/>
    </row>
    <row r="111" spans="1:30" ht="15" customHeight="1" x14ac:dyDescent="0.25">
      <c r="A111" s="643"/>
      <c r="B111" s="24"/>
      <c r="C111" s="234"/>
      <c r="D111" s="510"/>
      <c r="E111" s="54"/>
      <c r="F111" s="132"/>
      <c r="G111" s="77"/>
      <c r="H111" s="134"/>
      <c r="I111" s="73"/>
      <c r="J111" s="34"/>
      <c r="K111" s="73"/>
      <c r="L111" s="34"/>
      <c r="M111" s="427"/>
      <c r="N111" s="34"/>
      <c r="O111" s="391">
        <v>0</v>
      </c>
      <c r="P111" s="450"/>
      <c r="Q111" s="477"/>
      <c r="R111" s="34"/>
      <c r="S111" s="438"/>
      <c r="T111" s="34"/>
      <c r="U111" s="438"/>
      <c r="V111" s="34"/>
      <c r="W111" s="438"/>
      <c r="X111" s="34"/>
      <c r="Y111" s="438"/>
      <c r="Z111" s="34"/>
      <c r="AA111" s="438"/>
      <c r="AB111" s="34"/>
      <c r="AC111" s="580"/>
      <c r="AD111" s="391"/>
    </row>
    <row r="112" spans="1:30" ht="15" customHeight="1" x14ac:dyDescent="0.25">
      <c r="A112" s="643"/>
      <c r="B112" s="24"/>
      <c r="C112" s="157"/>
      <c r="D112" s="510"/>
      <c r="E112" s="54"/>
      <c r="F112" s="132"/>
      <c r="G112" s="77"/>
      <c r="H112" s="134"/>
      <c r="I112" s="73"/>
      <c r="J112" s="34"/>
      <c r="K112" s="73"/>
      <c r="L112" s="34"/>
      <c r="M112" s="427"/>
      <c r="N112" s="34"/>
      <c r="O112" s="391">
        <v>0</v>
      </c>
      <c r="P112" s="450"/>
      <c r="Q112" s="477"/>
      <c r="R112" s="34"/>
      <c r="S112" s="438"/>
      <c r="T112" s="34"/>
      <c r="U112" s="438"/>
      <c r="V112" s="34"/>
      <c r="W112" s="438"/>
      <c r="X112" s="34"/>
      <c r="Y112" s="438"/>
      <c r="Z112" s="34"/>
      <c r="AA112" s="438"/>
      <c r="AB112" s="34" t="s">
        <v>265</v>
      </c>
      <c r="AC112" s="580"/>
      <c r="AD112" s="391">
        <v>0</v>
      </c>
    </row>
    <row r="113" spans="1:30" ht="15" customHeight="1" x14ac:dyDescent="0.25">
      <c r="A113" s="643"/>
      <c r="B113" s="110"/>
      <c r="C113" s="111" t="s">
        <v>69</v>
      </c>
      <c r="D113" s="510"/>
      <c r="E113" s="54">
        <v>0</v>
      </c>
      <c r="F113" s="142">
        <v>0</v>
      </c>
      <c r="G113" s="113">
        <v>303219.26</v>
      </c>
      <c r="H113" s="260">
        <v>165696.05999999997</v>
      </c>
      <c r="I113" s="173">
        <v>131537.56</v>
      </c>
      <c r="J113" s="261">
        <v>75127.960000000006</v>
      </c>
      <c r="K113" s="173">
        <v>344692.8299999999</v>
      </c>
      <c r="L113" s="261">
        <v>298574.33</v>
      </c>
      <c r="M113" s="428">
        <v>9369.08</v>
      </c>
      <c r="N113" s="261">
        <v>941156.05</v>
      </c>
      <c r="O113" s="397">
        <v>2269373.13</v>
      </c>
      <c r="P113" s="523"/>
      <c r="Q113" s="480"/>
      <c r="R113" s="261">
        <v>27567.66</v>
      </c>
      <c r="S113" s="439">
        <v>760837.97</v>
      </c>
      <c r="T113" s="261">
        <v>194735.48</v>
      </c>
      <c r="U113" s="439">
        <v>607703.48</v>
      </c>
      <c r="V113" s="261">
        <v>546290.23</v>
      </c>
      <c r="W113" s="439">
        <v>48221.72</v>
      </c>
      <c r="X113" s="261">
        <v>754878.26</v>
      </c>
      <c r="Y113" s="439">
        <v>200492.46999999997</v>
      </c>
      <c r="Z113" s="261">
        <v>895126.89999999991</v>
      </c>
      <c r="AA113" s="439">
        <v>17947</v>
      </c>
      <c r="AB113" s="261">
        <v>199217.44</v>
      </c>
      <c r="AC113" s="581">
        <v>690692.78</v>
      </c>
      <c r="AD113" s="418">
        <v>4943711.3899999997</v>
      </c>
    </row>
    <row r="114" spans="1:30" ht="15" customHeight="1" x14ac:dyDescent="0.25">
      <c r="A114" s="643"/>
      <c r="B114" s="6" t="s">
        <v>39</v>
      </c>
      <c r="C114" s="155" t="s">
        <v>27</v>
      </c>
      <c r="D114" s="512">
        <v>0.33614363644173362</v>
      </c>
      <c r="E114" s="69">
        <v>2739016</v>
      </c>
      <c r="F114" s="44"/>
      <c r="G114" s="42"/>
      <c r="H114" s="45"/>
      <c r="I114" s="43"/>
      <c r="J114" s="43"/>
      <c r="K114" s="43"/>
      <c r="L114" s="43"/>
      <c r="M114" s="43"/>
      <c r="N114" s="43"/>
      <c r="O114" s="391"/>
      <c r="P114" s="449">
        <v>0.32515695459716382</v>
      </c>
      <c r="Q114" s="499">
        <v>4593532.5</v>
      </c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579"/>
      <c r="AD114" s="334"/>
    </row>
    <row r="115" spans="1:30" ht="15" customHeight="1" x14ac:dyDescent="0.25">
      <c r="A115" s="643"/>
      <c r="B115" s="116"/>
      <c r="C115" s="286" t="s">
        <v>125</v>
      </c>
      <c r="D115" s="510"/>
      <c r="E115" s="54"/>
      <c r="F115" s="127">
        <v>0</v>
      </c>
      <c r="G115" s="117">
        <v>3551132.44</v>
      </c>
      <c r="H115" s="134">
        <v>1584304.2</v>
      </c>
      <c r="I115" s="118">
        <v>900592.23</v>
      </c>
      <c r="J115" s="120">
        <v>2958479.65</v>
      </c>
      <c r="K115" s="118">
        <v>997979.98</v>
      </c>
      <c r="L115" s="120">
        <v>3250823.35</v>
      </c>
      <c r="M115" s="118">
        <v>285</v>
      </c>
      <c r="N115" s="120">
        <v>6466441.0499999998</v>
      </c>
      <c r="O115" s="391">
        <v>19710037.899999999</v>
      </c>
      <c r="P115" s="451"/>
      <c r="Q115" s="479"/>
      <c r="R115" s="120">
        <v>40940</v>
      </c>
      <c r="S115" s="119">
        <v>3548777.75</v>
      </c>
      <c r="T115" s="120">
        <v>1001734.41</v>
      </c>
      <c r="U115" s="119">
        <v>760710.02999999991</v>
      </c>
      <c r="V115" s="120">
        <v>4635262.91</v>
      </c>
      <c r="W115" s="119">
        <v>52951.61</v>
      </c>
      <c r="X115" s="120">
        <v>7250970.3799999999</v>
      </c>
      <c r="Y115" s="119">
        <v>8235958.1600000001</v>
      </c>
      <c r="Z115" s="120">
        <v>4429489.37</v>
      </c>
      <c r="AA115" s="119"/>
      <c r="AB115" s="120">
        <v>1190834.51</v>
      </c>
      <c r="AC115" s="582">
        <v>7253896.79</v>
      </c>
      <c r="AD115" s="391">
        <v>38401525.920000002</v>
      </c>
    </row>
    <row r="116" spans="1:30" ht="15" customHeight="1" x14ac:dyDescent="0.25">
      <c r="A116" s="643"/>
      <c r="B116" s="24"/>
      <c r="C116" s="25" t="s">
        <v>156</v>
      </c>
      <c r="D116" s="510"/>
      <c r="E116" s="54"/>
      <c r="F116" s="132"/>
      <c r="G116" s="77"/>
      <c r="H116" s="134"/>
      <c r="I116" s="73"/>
      <c r="J116" s="34"/>
      <c r="K116" s="73"/>
      <c r="L116" s="34"/>
      <c r="M116" s="73"/>
      <c r="N116" s="34">
        <v>131378.12</v>
      </c>
      <c r="O116" s="391">
        <v>131378.12</v>
      </c>
      <c r="P116" s="450"/>
      <c r="Q116" s="477"/>
      <c r="R116" s="34"/>
      <c r="S116" s="85">
        <v>66058.52</v>
      </c>
      <c r="T116" s="34">
        <v>196245.13</v>
      </c>
      <c r="U116" s="85"/>
      <c r="V116" s="34"/>
      <c r="W116" s="85"/>
      <c r="X116" s="34"/>
      <c r="Y116" s="85"/>
      <c r="Z116" s="34"/>
      <c r="AA116" s="85"/>
      <c r="AB116" s="34"/>
      <c r="AC116" s="576"/>
      <c r="AD116" s="391">
        <v>262303.65000000002</v>
      </c>
    </row>
    <row r="117" spans="1:30" ht="15" customHeight="1" x14ac:dyDescent="0.25">
      <c r="A117" s="643"/>
      <c r="B117" s="24"/>
      <c r="C117" s="25"/>
      <c r="D117" s="510"/>
      <c r="E117" s="54"/>
      <c r="F117" s="132"/>
      <c r="G117" s="77"/>
      <c r="H117" s="134"/>
      <c r="I117" s="73"/>
      <c r="J117" s="34"/>
      <c r="K117" s="73"/>
      <c r="L117" s="34"/>
      <c r="M117" s="73"/>
      <c r="N117" s="34"/>
      <c r="O117" s="391">
        <v>0</v>
      </c>
      <c r="P117" s="450"/>
      <c r="Q117" s="477"/>
      <c r="R117" s="34"/>
      <c r="S117" s="85"/>
      <c r="T117" s="34"/>
      <c r="U117" s="85"/>
      <c r="V117" s="34"/>
      <c r="W117" s="85"/>
      <c r="X117" s="34"/>
      <c r="Y117" s="85"/>
      <c r="Z117" s="34"/>
      <c r="AA117" s="85"/>
      <c r="AB117" s="34"/>
      <c r="AC117" s="576"/>
      <c r="AD117" s="391">
        <v>0</v>
      </c>
    </row>
    <row r="118" spans="1:30" ht="15" customHeight="1" x14ac:dyDescent="0.25">
      <c r="A118" s="643"/>
      <c r="B118" s="110"/>
      <c r="C118" s="111" t="s">
        <v>70</v>
      </c>
      <c r="D118" s="513"/>
      <c r="E118" s="112">
        <v>0</v>
      </c>
      <c r="F118" s="142">
        <v>0</v>
      </c>
      <c r="G118" s="113">
        <v>3551132.44</v>
      </c>
      <c r="H118" s="260">
        <v>1584304.2</v>
      </c>
      <c r="I118" s="173">
        <v>900592.23</v>
      </c>
      <c r="J118" s="261">
        <v>2958479.65</v>
      </c>
      <c r="K118" s="173">
        <v>997979.98</v>
      </c>
      <c r="L118" s="261">
        <v>3250823.35</v>
      </c>
      <c r="M118" s="173">
        <v>285</v>
      </c>
      <c r="N118" s="261">
        <v>6597819.1699999999</v>
      </c>
      <c r="O118" s="397">
        <v>19841416.02</v>
      </c>
      <c r="P118" s="523"/>
      <c r="Q118" s="480"/>
      <c r="R118" s="261">
        <v>40940</v>
      </c>
      <c r="S118" s="176">
        <v>3614836.27</v>
      </c>
      <c r="T118" s="261">
        <v>1197979.54</v>
      </c>
      <c r="U118" s="176">
        <v>760710.02999999991</v>
      </c>
      <c r="V118" s="261">
        <v>4635262.91</v>
      </c>
      <c r="W118" s="176">
        <v>52951.61</v>
      </c>
      <c r="X118" s="261">
        <v>7250970.3799999999</v>
      </c>
      <c r="Y118" s="176">
        <v>8235958.1600000001</v>
      </c>
      <c r="Z118" s="261">
        <v>4429489.37</v>
      </c>
      <c r="AA118" s="176">
        <v>0</v>
      </c>
      <c r="AB118" s="261">
        <v>1190834.51</v>
      </c>
      <c r="AC118" s="583">
        <v>7253896.79</v>
      </c>
      <c r="AD118" s="418">
        <v>38663829.57</v>
      </c>
    </row>
    <row r="119" spans="1:30" ht="15" customHeight="1" x14ac:dyDescent="0.25">
      <c r="A119" s="643"/>
      <c r="B119" s="6" t="s">
        <v>41</v>
      </c>
      <c r="C119" s="121" t="s">
        <v>64</v>
      </c>
      <c r="D119" s="514">
        <v>7.1875533083384985E-2</v>
      </c>
      <c r="E119" s="122">
        <v>585667</v>
      </c>
      <c r="F119" s="44"/>
      <c r="G119" s="42"/>
      <c r="H119" s="45"/>
      <c r="I119" s="43"/>
      <c r="J119" s="43"/>
      <c r="K119" s="43"/>
      <c r="L119" s="43"/>
      <c r="M119" s="43"/>
      <c r="N119" s="43"/>
      <c r="O119" s="391"/>
      <c r="P119" s="449">
        <v>6.1946544979767725E-2</v>
      </c>
      <c r="Q119" s="500">
        <v>875126.5</v>
      </c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579"/>
      <c r="AD119" s="334"/>
    </row>
    <row r="120" spans="1:30" ht="15" customHeight="1" x14ac:dyDescent="0.25">
      <c r="A120" s="643"/>
      <c r="B120" s="116"/>
      <c r="C120" s="25"/>
      <c r="D120" s="510"/>
      <c r="E120" s="54"/>
      <c r="F120" s="127"/>
      <c r="G120" s="117"/>
      <c r="H120" s="129"/>
      <c r="I120" s="118"/>
      <c r="J120" s="120"/>
      <c r="K120" s="118"/>
      <c r="L120" s="120"/>
      <c r="M120" s="118"/>
      <c r="N120" s="120"/>
      <c r="O120" s="398"/>
      <c r="P120" s="451"/>
      <c r="Q120" s="479"/>
      <c r="R120" s="120"/>
      <c r="S120" s="119"/>
      <c r="T120" s="120"/>
      <c r="U120" s="119"/>
      <c r="V120" s="120"/>
      <c r="W120" s="119"/>
      <c r="X120" s="120"/>
      <c r="Y120" s="119"/>
      <c r="Z120" s="120"/>
      <c r="AA120" s="119"/>
      <c r="AB120" s="120"/>
      <c r="AC120" s="582"/>
      <c r="AD120" s="391">
        <v>0</v>
      </c>
    </row>
    <row r="121" spans="1:30" ht="15" customHeight="1" x14ac:dyDescent="0.25">
      <c r="A121" s="643"/>
      <c r="B121" s="24"/>
      <c r="C121" s="25"/>
      <c r="D121" s="510"/>
      <c r="E121" s="54"/>
      <c r="F121" s="132"/>
      <c r="G121" s="77"/>
      <c r="H121" s="134"/>
      <c r="I121" s="73"/>
      <c r="J121" s="34"/>
      <c r="K121" s="73"/>
      <c r="L121" s="34"/>
      <c r="M121" s="73"/>
      <c r="N121" s="34"/>
      <c r="O121" s="391"/>
      <c r="P121" s="450"/>
      <c r="Q121" s="477"/>
      <c r="R121" s="34"/>
      <c r="S121" s="85"/>
      <c r="T121" s="34"/>
      <c r="U121" s="85"/>
      <c r="V121" s="34"/>
      <c r="W121" s="85"/>
      <c r="X121" s="34"/>
      <c r="Y121" s="85"/>
      <c r="Z121" s="34"/>
      <c r="AA121" s="85"/>
      <c r="AB121" s="34"/>
      <c r="AC121" s="576"/>
      <c r="AD121" s="391">
        <v>0</v>
      </c>
    </row>
    <row r="122" spans="1:30" ht="15" customHeight="1" x14ac:dyDescent="0.25">
      <c r="A122" s="643"/>
      <c r="B122" s="24"/>
      <c r="C122" s="25"/>
      <c r="D122" s="510"/>
      <c r="E122" s="54"/>
      <c r="F122" s="132"/>
      <c r="G122" s="77"/>
      <c r="H122" s="134"/>
      <c r="I122" s="73"/>
      <c r="J122" s="34"/>
      <c r="K122" s="73"/>
      <c r="L122" s="34"/>
      <c r="M122" s="73"/>
      <c r="N122" s="34"/>
      <c r="O122" s="391"/>
      <c r="P122" s="450"/>
      <c r="Q122" s="477"/>
      <c r="R122" s="34"/>
      <c r="S122" s="85"/>
      <c r="T122" s="34"/>
      <c r="U122" s="85"/>
      <c r="V122" s="34"/>
      <c r="W122" s="85"/>
      <c r="X122" s="34"/>
      <c r="Y122" s="85"/>
      <c r="Z122" s="34"/>
      <c r="AA122" s="85"/>
      <c r="AB122" s="34"/>
      <c r="AC122" s="576"/>
      <c r="AD122" s="391">
        <v>0</v>
      </c>
    </row>
    <row r="123" spans="1:30" ht="15" customHeight="1" x14ac:dyDescent="0.25">
      <c r="A123" s="643"/>
      <c r="B123" s="110"/>
      <c r="C123" s="111" t="s">
        <v>84</v>
      </c>
      <c r="D123" s="513"/>
      <c r="E123" s="112">
        <v>0</v>
      </c>
      <c r="F123" s="246">
        <v>0</v>
      </c>
      <c r="G123" s="113">
        <v>0</v>
      </c>
      <c r="H123" s="260">
        <v>0</v>
      </c>
      <c r="I123" s="173">
        <v>0</v>
      </c>
      <c r="J123" s="260">
        <v>0</v>
      </c>
      <c r="K123" s="173">
        <v>0</v>
      </c>
      <c r="L123" s="260">
        <v>0</v>
      </c>
      <c r="M123" s="173">
        <v>0</v>
      </c>
      <c r="N123" s="115"/>
      <c r="O123" s="399">
        <v>0</v>
      </c>
      <c r="P123" s="454"/>
      <c r="Q123" s="478"/>
      <c r="R123" s="115"/>
      <c r="S123" s="114"/>
      <c r="T123" s="115"/>
      <c r="U123" s="114"/>
      <c r="V123" s="115"/>
      <c r="W123" s="114"/>
      <c r="X123" s="115"/>
      <c r="Y123" s="114"/>
      <c r="Z123" s="115"/>
      <c r="AA123" s="114"/>
      <c r="AB123" s="115"/>
      <c r="AC123" s="584"/>
      <c r="AD123" s="391">
        <v>0</v>
      </c>
    </row>
    <row r="124" spans="1:30" ht="15" customHeight="1" x14ac:dyDescent="0.25">
      <c r="A124" s="643"/>
      <c r="B124" s="6" t="s">
        <v>40</v>
      </c>
      <c r="C124" s="121" t="s">
        <v>42</v>
      </c>
      <c r="D124" s="514"/>
      <c r="E124" s="122">
        <v>0</v>
      </c>
      <c r="F124" s="44"/>
      <c r="G124" s="42"/>
      <c r="H124" s="45"/>
      <c r="I124" s="43"/>
      <c r="J124" s="43"/>
      <c r="K124" s="43"/>
      <c r="L124" s="43"/>
      <c r="M124" s="43"/>
      <c r="N124" s="43"/>
      <c r="O124" s="391"/>
      <c r="P124" s="449"/>
      <c r="Q124" s="43">
        <v>0</v>
      </c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579"/>
      <c r="AD124" s="418">
        <v>0</v>
      </c>
    </row>
    <row r="125" spans="1:30" ht="15" customHeight="1" x14ac:dyDescent="0.25">
      <c r="A125" s="643"/>
      <c r="B125" s="116"/>
      <c r="C125" s="27"/>
      <c r="D125" s="515"/>
      <c r="E125" s="126"/>
      <c r="F125" s="127"/>
      <c r="G125" s="128"/>
      <c r="H125" s="129"/>
      <c r="I125" s="120"/>
      <c r="J125" s="120"/>
      <c r="K125" s="120"/>
      <c r="L125" s="120"/>
      <c r="M125" s="120"/>
      <c r="N125" s="120"/>
      <c r="O125" s="398"/>
      <c r="P125" s="451"/>
      <c r="Q125" s="479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20"/>
      <c r="AC125" s="585"/>
      <c r="AD125" s="335"/>
    </row>
    <row r="126" spans="1:30" ht="15" customHeight="1" x14ac:dyDescent="0.25">
      <c r="A126" s="643"/>
      <c r="B126" s="136" t="s">
        <v>43</v>
      </c>
      <c r="C126" s="102" t="s">
        <v>44</v>
      </c>
      <c r="D126" s="512"/>
      <c r="E126" s="69">
        <v>0</v>
      </c>
      <c r="F126" s="137"/>
      <c r="G126" s="138"/>
      <c r="H126" s="139"/>
      <c r="I126" s="140"/>
      <c r="J126" s="140"/>
      <c r="K126" s="140"/>
      <c r="L126" s="140"/>
      <c r="M126" s="140"/>
      <c r="N126" s="140"/>
      <c r="O126" s="399"/>
      <c r="P126" s="452"/>
      <c r="Q126" s="140">
        <v>0</v>
      </c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586"/>
      <c r="AD126" s="391">
        <v>0</v>
      </c>
    </row>
    <row r="127" spans="1:30" ht="15" customHeight="1" x14ac:dyDescent="0.25">
      <c r="A127" s="643"/>
      <c r="B127" s="24"/>
      <c r="C127" s="130"/>
      <c r="D127" s="516"/>
      <c r="E127" s="131"/>
      <c r="F127" s="132"/>
      <c r="G127" s="133"/>
      <c r="H127" s="134"/>
      <c r="I127" s="34"/>
      <c r="J127" s="34"/>
      <c r="K127" s="34"/>
      <c r="L127" s="34"/>
      <c r="M127" s="34"/>
      <c r="N127" s="34"/>
      <c r="O127" s="391"/>
      <c r="P127" s="450"/>
      <c r="Q127" s="477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587"/>
      <c r="AD127" s="334"/>
    </row>
    <row r="128" spans="1:30" ht="15" customHeight="1" x14ac:dyDescent="0.25">
      <c r="A128" s="643"/>
      <c r="B128" s="123" t="s">
        <v>46</v>
      </c>
      <c r="C128" s="28" t="s">
        <v>45</v>
      </c>
      <c r="D128" s="512">
        <v>7.6089024158265172E-3</v>
      </c>
      <c r="E128" s="69">
        <v>62000</v>
      </c>
      <c r="F128" s="51"/>
      <c r="G128" s="124">
        <v>468</v>
      </c>
      <c r="H128" s="172"/>
      <c r="I128" s="125"/>
      <c r="J128" s="125"/>
      <c r="K128" s="125"/>
      <c r="L128" s="125"/>
      <c r="M128" s="125"/>
      <c r="N128" s="125"/>
      <c r="O128" s="398">
        <v>468</v>
      </c>
      <c r="P128" s="453">
        <v>3.5074372719229628E-3</v>
      </c>
      <c r="Q128" s="502">
        <v>49550</v>
      </c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588"/>
      <c r="AD128" s="391">
        <v>0</v>
      </c>
    </row>
    <row r="129" spans="1:30" ht="15" customHeight="1" x14ac:dyDescent="0.25">
      <c r="A129" s="643"/>
      <c r="B129" s="116"/>
      <c r="C129" s="27"/>
      <c r="D129" s="515"/>
      <c r="E129" s="126"/>
      <c r="F129" s="127"/>
      <c r="G129" s="128"/>
      <c r="H129" s="129"/>
      <c r="I129" s="120"/>
      <c r="J129" s="120"/>
      <c r="K129" s="120"/>
      <c r="L129" s="120"/>
      <c r="M129" s="120"/>
      <c r="N129" s="120"/>
      <c r="O129" s="398"/>
      <c r="P129" s="451"/>
      <c r="Q129" s="479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20"/>
      <c r="AC129" s="585"/>
      <c r="AD129" s="335"/>
    </row>
    <row r="130" spans="1:30" ht="15" customHeight="1" x14ac:dyDescent="0.25">
      <c r="A130" s="643"/>
      <c r="B130" s="6" t="s">
        <v>47</v>
      </c>
      <c r="C130" s="28" t="s">
        <v>410</v>
      </c>
      <c r="D130" s="512">
        <v>1.619959869175968E-2</v>
      </c>
      <c r="E130" s="69">
        <v>132000</v>
      </c>
      <c r="F130" s="44"/>
      <c r="G130" s="42">
        <v>84735</v>
      </c>
      <c r="H130" s="45"/>
      <c r="I130" s="43"/>
      <c r="J130" s="43">
        <v>110155.5</v>
      </c>
      <c r="K130" s="43">
        <v>82665</v>
      </c>
      <c r="L130" s="43">
        <v>82665</v>
      </c>
      <c r="M130" s="43"/>
      <c r="N130" s="43">
        <v>239998.5</v>
      </c>
      <c r="O130" s="398">
        <v>600219</v>
      </c>
      <c r="P130" s="453">
        <v>2.3359319873553536E-3</v>
      </c>
      <c r="Q130" s="501">
        <v>33000</v>
      </c>
      <c r="R130" s="43"/>
      <c r="S130" s="43">
        <v>107464.5</v>
      </c>
      <c r="T130" s="43">
        <v>51259.5</v>
      </c>
      <c r="U130" s="43">
        <v>114660</v>
      </c>
      <c r="V130" s="43">
        <v>114660</v>
      </c>
      <c r="W130" s="43"/>
      <c r="X130" s="43">
        <v>167580</v>
      </c>
      <c r="Y130" s="43">
        <v>176400</v>
      </c>
      <c r="Z130" s="43">
        <v>114660</v>
      </c>
      <c r="AA130" s="43"/>
      <c r="AB130" s="43">
        <v>52920</v>
      </c>
      <c r="AC130" s="579">
        <v>26460</v>
      </c>
      <c r="AD130" s="391">
        <v>926064</v>
      </c>
    </row>
    <row r="131" spans="1:30" ht="15" customHeight="1" x14ac:dyDescent="0.25">
      <c r="A131" s="643"/>
      <c r="B131" s="110"/>
      <c r="C131" s="141"/>
      <c r="D131" s="515"/>
      <c r="E131" s="126"/>
      <c r="F131" s="142"/>
      <c r="G131" s="143"/>
      <c r="H131" s="144"/>
      <c r="I131" s="115"/>
      <c r="J131" s="115"/>
      <c r="K131" s="115"/>
      <c r="L131" s="115"/>
      <c r="M131" s="115"/>
      <c r="N131" s="115"/>
      <c r="O131" s="399"/>
      <c r="P131" s="454"/>
      <c r="Q131" s="481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589"/>
      <c r="AD131" s="610"/>
    </row>
    <row r="132" spans="1:30" ht="15" customHeight="1" x14ac:dyDescent="0.25">
      <c r="A132" s="643"/>
      <c r="B132" s="6" t="s">
        <v>48</v>
      </c>
      <c r="C132" s="121" t="s">
        <v>13</v>
      </c>
      <c r="D132" s="514">
        <v>1.1290629391226445E-2</v>
      </c>
      <c r="E132" s="122">
        <v>92000</v>
      </c>
      <c r="F132" s="44"/>
      <c r="G132" s="42"/>
      <c r="H132" s="45"/>
      <c r="I132" s="43"/>
      <c r="J132" s="43"/>
      <c r="K132" s="43"/>
      <c r="L132" s="43"/>
      <c r="M132" s="43"/>
      <c r="N132" s="43"/>
      <c r="O132" s="391"/>
      <c r="P132" s="449">
        <v>1.5218950826709123E-2</v>
      </c>
      <c r="Q132" s="500">
        <v>215000</v>
      </c>
      <c r="R132" s="43"/>
      <c r="S132" s="43"/>
      <c r="T132" s="43"/>
      <c r="U132" s="43"/>
      <c r="V132" s="43"/>
      <c r="W132" s="43"/>
      <c r="X132" s="43"/>
      <c r="Y132" s="43"/>
      <c r="Z132" s="43">
        <v>195408.5</v>
      </c>
      <c r="AA132" s="43"/>
      <c r="AB132" s="43">
        <v>31603.5</v>
      </c>
      <c r="AC132" s="579">
        <v>250849</v>
      </c>
      <c r="AD132" s="391">
        <v>477861</v>
      </c>
    </row>
    <row r="133" spans="1:30" ht="15" customHeight="1" x14ac:dyDescent="0.25">
      <c r="A133" s="643"/>
      <c r="B133" s="24"/>
      <c r="C133" s="154"/>
      <c r="D133" s="516"/>
      <c r="E133" s="131"/>
      <c r="F133" s="132"/>
      <c r="G133" s="133"/>
      <c r="H133" s="134"/>
      <c r="I133" s="34"/>
      <c r="J133" s="34"/>
      <c r="K133" s="34"/>
      <c r="L133" s="34"/>
      <c r="M133" s="34"/>
      <c r="N133" s="34"/>
      <c r="O133" s="391"/>
      <c r="P133" s="450"/>
      <c r="Q133" s="477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587"/>
      <c r="AD133" s="334"/>
    </row>
    <row r="134" spans="1:30" ht="15" customHeight="1" x14ac:dyDescent="0.25">
      <c r="A134" s="643"/>
      <c r="B134" s="6" t="s">
        <v>49</v>
      </c>
      <c r="C134" s="155" t="s">
        <v>50</v>
      </c>
      <c r="D134" s="512">
        <v>7.0689157927678603E-2</v>
      </c>
      <c r="E134" s="69">
        <v>576000</v>
      </c>
      <c r="F134" s="44">
        <v>599235.57000000007</v>
      </c>
      <c r="G134" s="42">
        <v>548220.38</v>
      </c>
      <c r="H134" s="45">
        <v>1250798.75</v>
      </c>
      <c r="I134" s="43">
        <v>265379.7</v>
      </c>
      <c r="J134" s="43">
        <v>1187694.1099999994</v>
      </c>
      <c r="K134" s="43">
        <v>711606.01</v>
      </c>
      <c r="L134" s="43">
        <v>513935.62</v>
      </c>
      <c r="M134" s="43">
        <v>382377.42000000004</v>
      </c>
      <c r="N134" s="43">
        <v>1019315.46</v>
      </c>
      <c r="O134" s="398">
        <v>6478563.0199999996</v>
      </c>
      <c r="P134" s="453">
        <v>0.16316368984507593</v>
      </c>
      <c r="Q134" s="500">
        <v>2305033.62</v>
      </c>
      <c r="R134" s="43">
        <v>207304.11</v>
      </c>
      <c r="S134" s="43">
        <v>456128.29</v>
      </c>
      <c r="T134" s="43">
        <v>81274.11</v>
      </c>
      <c r="U134" s="43">
        <v>151723.04999999999</v>
      </c>
      <c r="V134" s="43">
        <v>1577979.9100000001</v>
      </c>
      <c r="W134" s="43">
        <v>11761.19</v>
      </c>
      <c r="X134" s="43">
        <v>1982780.8499999999</v>
      </c>
      <c r="Y134" s="43">
        <v>2162071.9899999998</v>
      </c>
      <c r="Z134" s="43">
        <v>1945929.62</v>
      </c>
      <c r="AA134" s="43">
        <v>28325.199999999997</v>
      </c>
      <c r="AB134" s="43">
        <v>115666.97</v>
      </c>
      <c r="AC134" s="579">
        <v>3718142.56</v>
      </c>
      <c r="AD134" s="391">
        <v>12439087.850000001</v>
      </c>
    </row>
    <row r="135" spans="1:30" ht="15" customHeight="1" x14ac:dyDescent="0.25">
      <c r="A135" s="643"/>
      <c r="B135" s="24"/>
      <c r="C135" s="149"/>
      <c r="D135" s="511"/>
      <c r="E135" s="148"/>
      <c r="F135" s="147"/>
      <c r="G135" s="133"/>
      <c r="H135" s="134"/>
      <c r="I135" s="34"/>
      <c r="J135" s="34"/>
      <c r="K135" s="34"/>
      <c r="L135" s="34"/>
      <c r="M135" s="34"/>
      <c r="N135" s="34"/>
      <c r="O135" s="391"/>
      <c r="P135" s="450"/>
      <c r="Q135" s="477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587"/>
      <c r="AD135" s="334"/>
    </row>
    <row r="136" spans="1:30" ht="15" customHeight="1" x14ac:dyDescent="0.25">
      <c r="A136" s="643"/>
      <c r="B136" s="6" t="s">
        <v>54</v>
      </c>
      <c r="C136" s="6" t="s">
        <v>51</v>
      </c>
      <c r="D136" s="512">
        <v>7.2407297182865244E-3</v>
      </c>
      <c r="E136" s="69">
        <v>59000</v>
      </c>
      <c r="F136" s="156"/>
      <c r="G136" s="42"/>
      <c r="H136" s="45"/>
      <c r="I136" s="43"/>
      <c r="J136" s="43"/>
      <c r="K136" s="43"/>
      <c r="L136" s="43"/>
      <c r="M136" s="43"/>
      <c r="N136" s="43"/>
      <c r="O136" s="391"/>
      <c r="P136" s="453">
        <v>1.5873719641346609E-2</v>
      </c>
      <c r="Q136" s="502">
        <v>224250</v>
      </c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579"/>
      <c r="AD136" s="391">
        <v>0</v>
      </c>
    </row>
    <row r="137" spans="1:30" ht="15" customHeight="1" x14ac:dyDescent="0.25">
      <c r="A137" s="643"/>
      <c r="B137" s="24"/>
      <c r="C137" s="24"/>
      <c r="D137" s="511"/>
      <c r="E137" s="148"/>
      <c r="F137" s="147"/>
      <c r="G137" s="133"/>
      <c r="H137" s="134"/>
      <c r="I137" s="34"/>
      <c r="J137" s="34"/>
      <c r="K137" s="34"/>
      <c r="L137" s="34"/>
      <c r="M137" s="34"/>
      <c r="N137" s="34"/>
      <c r="O137" s="391"/>
      <c r="P137" s="450"/>
      <c r="Q137" s="477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587"/>
      <c r="AD137" s="334"/>
    </row>
    <row r="138" spans="1:30" ht="15" customHeight="1" x14ac:dyDescent="0.25">
      <c r="A138" s="643"/>
      <c r="B138" s="6" t="s">
        <v>55</v>
      </c>
      <c r="C138" s="6" t="s">
        <v>52</v>
      </c>
      <c r="D138" s="512">
        <v>7.9770751133665101E-4</v>
      </c>
      <c r="E138" s="69">
        <v>6500</v>
      </c>
      <c r="F138" s="156"/>
      <c r="G138" s="42"/>
      <c r="H138" s="45"/>
      <c r="I138" s="43"/>
      <c r="J138" s="43"/>
      <c r="K138" s="43"/>
      <c r="L138" s="43"/>
      <c r="M138" s="43"/>
      <c r="N138" s="43"/>
      <c r="O138" s="391"/>
      <c r="P138" s="451">
        <v>1.8935206261138095E-4</v>
      </c>
      <c r="Q138" s="502">
        <v>2675</v>
      </c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579"/>
      <c r="AD138" s="391">
        <v>0</v>
      </c>
    </row>
    <row r="139" spans="1:30" ht="15" customHeight="1" x14ac:dyDescent="0.25">
      <c r="A139" s="643"/>
      <c r="B139" s="24"/>
      <c r="C139" s="24"/>
      <c r="D139" s="517"/>
      <c r="E139" s="146"/>
      <c r="F139" s="147"/>
      <c r="G139" s="133"/>
      <c r="H139" s="134"/>
      <c r="I139" s="34"/>
      <c r="J139" s="34"/>
      <c r="K139" s="34"/>
      <c r="L139" s="34"/>
      <c r="M139" s="34"/>
      <c r="N139" s="34"/>
      <c r="O139" s="391"/>
      <c r="P139" s="450"/>
      <c r="Q139" s="477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587"/>
      <c r="AD139" s="334"/>
    </row>
    <row r="140" spans="1:30" ht="15" customHeight="1" x14ac:dyDescent="0.25">
      <c r="A140" s="643"/>
      <c r="B140" s="110"/>
      <c r="C140" s="111" t="s">
        <v>85</v>
      </c>
      <c r="D140" s="518"/>
      <c r="E140" s="152"/>
      <c r="F140" s="247">
        <v>599235.57000000007</v>
      </c>
      <c r="G140" s="113">
        <v>633423.38</v>
      </c>
      <c r="H140" s="262">
        <v>1250798.75</v>
      </c>
      <c r="I140" s="173">
        <v>265379.7</v>
      </c>
      <c r="J140" s="261">
        <v>1297849.6099999994</v>
      </c>
      <c r="K140" s="173">
        <v>794271.01</v>
      </c>
      <c r="L140" s="261">
        <v>596600.62</v>
      </c>
      <c r="M140" s="173">
        <v>382377.42000000004</v>
      </c>
      <c r="N140" s="261">
        <v>1259313.96</v>
      </c>
      <c r="O140" s="397">
        <v>7079250.0199999996</v>
      </c>
      <c r="P140" s="528"/>
      <c r="Q140" s="527"/>
      <c r="R140" s="261">
        <v>207304.11</v>
      </c>
      <c r="S140" s="176">
        <v>563592.79</v>
      </c>
      <c r="T140" s="261">
        <v>132533.60999999999</v>
      </c>
      <c r="U140" s="176">
        <v>266383.05</v>
      </c>
      <c r="V140" s="261">
        <v>1692639.9100000001</v>
      </c>
      <c r="W140" s="176">
        <v>11761.19</v>
      </c>
      <c r="X140" s="261">
        <v>2150360.8499999996</v>
      </c>
      <c r="Y140" s="176">
        <v>2338471.9899999998</v>
      </c>
      <c r="Z140" s="261">
        <v>2255998.12</v>
      </c>
      <c r="AA140" s="176">
        <v>28325.199999999997</v>
      </c>
      <c r="AB140" s="261">
        <v>200190.47</v>
      </c>
      <c r="AC140" s="583">
        <v>3995451.56</v>
      </c>
      <c r="AD140" s="418">
        <v>13843012.850000001</v>
      </c>
    </row>
    <row r="141" spans="1:30" ht="15" customHeight="1" x14ac:dyDescent="0.25">
      <c r="A141" s="643"/>
      <c r="B141" s="6"/>
      <c r="C141" s="155" t="s">
        <v>68</v>
      </c>
      <c r="D141" s="512">
        <v>2.0863119527266258E-2</v>
      </c>
      <c r="E141" s="69">
        <v>170000</v>
      </c>
      <c r="F141" s="44"/>
      <c r="G141" s="42"/>
      <c r="H141" s="45"/>
      <c r="I141" s="43"/>
      <c r="J141" s="43"/>
      <c r="K141" s="43"/>
      <c r="L141" s="43"/>
      <c r="M141" s="43"/>
      <c r="N141" s="43"/>
      <c r="O141" s="391"/>
      <c r="P141" s="453">
        <v>3.9781629602839664E-3</v>
      </c>
      <c r="Q141" s="502">
        <v>56200</v>
      </c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579"/>
      <c r="AD141" s="391">
        <v>0</v>
      </c>
    </row>
    <row r="142" spans="1:30" ht="15" customHeight="1" x14ac:dyDescent="0.25">
      <c r="A142" s="643"/>
      <c r="B142" s="116" t="s">
        <v>56</v>
      </c>
      <c r="C142" s="157" t="s">
        <v>53</v>
      </c>
      <c r="D142" s="510"/>
      <c r="E142" s="54">
        <v>12000</v>
      </c>
      <c r="F142" s="248">
        <v>400</v>
      </c>
      <c r="G142" s="117">
        <v>800</v>
      </c>
      <c r="H142" s="129">
        <v>1423.28</v>
      </c>
      <c r="I142" s="118">
        <v>0</v>
      </c>
      <c r="J142" s="120">
        <v>4651.7</v>
      </c>
      <c r="K142" s="118">
        <v>4748.5200000000004</v>
      </c>
      <c r="L142" s="120">
        <v>4770.26</v>
      </c>
      <c r="M142" s="118">
        <v>5190.5600000000004</v>
      </c>
      <c r="N142" s="120">
        <v>4605.91</v>
      </c>
      <c r="O142" s="398">
        <v>26590.230000000003</v>
      </c>
      <c r="P142" s="451"/>
      <c r="Q142" s="479"/>
      <c r="R142" s="120">
        <v>4661.6099999999997</v>
      </c>
      <c r="S142" s="440">
        <v>5014.2299999999996</v>
      </c>
      <c r="T142" s="120"/>
      <c r="U142" s="440">
        <v>2207.9499999999998</v>
      </c>
      <c r="V142" s="120">
        <v>2857.04</v>
      </c>
      <c r="W142" s="119">
        <v>2820.8</v>
      </c>
      <c r="X142" s="120">
        <v>2857.04</v>
      </c>
      <c r="Y142" s="119">
        <v>2757.04</v>
      </c>
      <c r="Z142" s="120">
        <v>2762.09</v>
      </c>
      <c r="AA142" s="119"/>
      <c r="AB142" s="120"/>
      <c r="AC142" s="590">
        <v>2757.04</v>
      </c>
      <c r="AD142" s="391">
        <v>28694.840000000004</v>
      </c>
    </row>
    <row r="143" spans="1:30" ht="15" customHeight="1" x14ac:dyDescent="0.25">
      <c r="A143" s="643"/>
      <c r="B143" s="24" t="s">
        <v>57</v>
      </c>
      <c r="C143" s="157" t="s">
        <v>1</v>
      </c>
      <c r="D143" s="510"/>
      <c r="E143" s="54">
        <v>13000</v>
      </c>
      <c r="F143" s="132"/>
      <c r="G143" s="77"/>
      <c r="H143" s="134"/>
      <c r="I143" s="73">
        <v>596.26</v>
      </c>
      <c r="J143" s="34">
        <v>398.84</v>
      </c>
      <c r="K143" s="73">
        <v>199.42</v>
      </c>
      <c r="L143" s="34"/>
      <c r="M143" s="73"/>
      <c r="N143" s="34">
        <v>17450.170000000002</v>
      </c>
      <c r="O143" s="398">
        <v>18644.690000000002</v>
      </c>
      <c r="P143" s="451"/>
      <c r="Q143" s="479"/>
      <c r="R143" s="34">
        <v>870.05</v>
      </c>
      <c r="S143" s="438">
        <v>47036.78</v>
      </c>
      <c r="T143" s="34">
        <v>985.65000000000009</v>
      </c>
      <c r="U143" s="438"/>
      <c r="V143" s="34"/>
      <c r="W143" s="85"/>
      <c r="X143" s="34"/>
      <c r="Y143" s="85"/>
      <c r="Z143" s="34">
        <v>16434.349999999999</v>
      </c>
      <c r="AA143" s="85"/>
      <c r="AB143" s="34"/>
      <c r="AC143" s="580">
        <v>120772.01000000001</v>
      </c>
      <c r="AD143" s="391">
        <v>186098.84000000003</v>
      </c>
    </row>
    <row r="144" spans="1:30" ht="15" customHeight="1" x14ac:dyDescent="0.25">
      <c r="A144" s="643"/>
      <c r="B144" s="24" t="s">
        <v>58</v>
      </c>
      <c r="C144" s="157" t="s">
        <v>14</v>
      </c>
      <c r="D144" s="510"/>
      <c r="E144" s="54">
        <v>145000</v>
      </c>
      <c r="F144" s="132"/>
      <c r="G144" s="77" t="s">
        <v>18</v>
      </c>
      <c r="H144" s="134"/>
      <c r="I144" s="73"/>
      <c r="J144" s="34"/>
      <c r="K144" s="73"/>
      <c r="L144" s="34"/>
      <c r="M144" s="73"/>
      <c r="N144" s="34">
        <v>39727.379999999997</v>
      </c>
      <c r="O144" s="398">
        <v>39727.379999999997</v>
      </c>
      <c r="P144" s="451"/>
      <c r="Q144" s="479"/>
      <c r="R144" s="34"/>
      <c r="S144" s="438">
        <v>44156.959999999999</v>
      </c>
      <c r="T144" s="34">
        <v>42555.75</v>
      </c>
      <c r="U144" s="438"/>
      <c r="V144" s="34"/>
      <c r="W144" s="85"/>
      <c r="X144" s="34"/>
      <c r="Y144" s="85"/>
      <c r="Z144" s="34">
        <v>76310.509999999995</v>
      </c>
      <c r="AA144" s="85"/>
      <c r="AB144" s="34">
        <v>17986.27</v>
      </c>
      <c r="AC144" s="580">
        <v>17890.77</v>
      </c>
      <c r="AD144" s="391">
        <v>198900.25999999995</v>
      </c>
    </row>
    <row r="145" spans="1:30" ht="15" customHeight="1" x14ac:dyDescent="0.25">
      <c r="A145" s="643"/>
      <c r="B145" s="24"/>
      <c r="C145" s="48" t="s">
        <v>86</v>
      </c>
      <c r="D145" s="510"/>
      <c r="E145" s="53"/>
      <c r="F145" s="229">
        <v>400</v>
      </c>
      <c r="G145" s="104">
        <v>800</v>
      </c>
      <c r="H145" s="231">
        <v>1423.28</v>
      </c>
      <c r="I145" s="104">
        <v>596.26</v>
      </c>
      <c r="J145" s="232">
        <v>5050.54</v>
      </c>
      <c r="K145" s="104">
        <v>4947.9400000000005</v>
      </c>
      <c r="L145" s="232">
        <v>4770.26</v>
      </c>
      <c r="M145" s="104">
        <v>5190.5600000000004</v>
      </c>
      <c r="N145" s="232">
        <v>61783.46</v>
      </c>
      <c r="O145" s="400">
        <v>84962.3</v>
      </c>
      <c r="P145" s="524"/>
      <c r="Q145" s="482"/>
      <c r="R145" s="230">
        <v>5531.66</v>
      </c>
      <c r="S145" s="441">
        <v>96207.97</v>
      </c>
      <c r="T145" s="230">
        <v>43541.4</v>
      </c>
      <c r="U145" s="441">
        <v>2207.9499999999998</v>
      </c>
      <c r="V145" s="230">
        <v>2857.04</v>
      </c>
      <c r="W145" s="177">
        <v>2820.8</v>
      </c>
      <c r="X145" s="230">
        <v>2857.04</v>
      </c>
      <c r="Y145" s="177">
        <v>2757.04</v>
      </c>
      <c r="Z145" s="230">
        <v>95506.95</v>
      </c>
      <c r="AA145" s="177">
        <v>0</v>
      </c>
      <c r="AB145" s="230">
        <v>17986.27</v>
      </c>
      <c r="AC145" s="591">
        <v>141419.82</v>
      </c>
      <c r="AD145" s="418">
        <v>413693.94000000006</v>
      </c>
    </row>
    <row r="146" spans="1:30" ht="15" customHeight="1" x14ac:dyDescent="0.25">
      <c r="A146" s="643"/>
      <c r="B146" s="24"/>
      <c r="C146" s="181"/>
      <c r="D146" s="511"/>
      <c r="E146" s="228"/>
      <c r="F146" s="229"/>
      <c r="G146" s="230"/>
      <c r="H146" s="231"/>
      <c r="I146" s="230"/>
      <c r="J146" s="232"/>
      <c r="K146" s="230"/>
      <c r="L146" s="232"/>
      <c r="M146" s="230"/>
      <c r="N146" s="232"/>
      <c r="O146" s="401"/>
      <c r="P146" s="525"/>
      <c r="Q146" s="483"/>
      <c r="R146" s="230"/>
      <c r="S146" s="232"/>
      <c r="T146" s="230"/>
      <c r="U146" s="232"/>
      <c r="V146" s="230"/>
      <c r="W146" s="232"/>
      <c r="X146" s="230"/>
      <c r="Y146" s="34"/>
      <c r="Z146" s="230"/>
      <c r="AA146" s="34"/>
      <c r="AB146" s="230"/>
      <c r="AC146" s="587"/>
      <c r="AD146" s="418"/>
    </row>
    <row r="147" spans="1:30" ht="15" customHeight="1" x14ac:dyDescent="0.25">
      <c r="A147" s="643"/>
      <c r="B147" s="6" t="s">
        <v>59</v>
      </c>
      <c r="C147" s="28" t="s">
        <v>227</v>
      </c>
      <c r="D147" s="512">
        <v>5.5225904630998909E-4</v>
      </c>
      <c r="E147" s="69">
        <v>4500</v>
      </c>
      <c r="F147" s="44"/>
      <c r="G147" s="42"/>
      <c r="H147" s="45"/>
      <c r="I147" s="43"/>
      <c r="J147" s="43"/>
      <c r="K147" s="43"/>
      <c r="L147" s="43"/>
      <c r="M147" s="43"/>
      <c r="N147" s="43"/>
      <c r="O147" s="398">
        <v>0</v>
      </c>
      <c r="P147" s="453">
        <v>2.7534975265495728E-3</v>
      </c>
      <c r="Q147" s="502">
        <v>38899</v>
      </c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579"/>
      <c r="AD147" s="418">
        <v>0</v>
      </c>
    </row>
    <row r="148" spans="1:30" ht="15" customHeight="1" x14ac:dyDescent="0.25">
      <c r="A148" s="643"/>
      <c r="B148" s="24"/>
      <c r="C148" s="157"/>
      <c r="D148" s="511"/>
      <c r="E148" s="148"/>
      <c r="F148" s="142"/>
      <c r="G148" s="133"/>
      <c r="H148" s="134"/>
      <c r="I148" s="34"/>
      <c r="J148" s="34"/>
      <c r="K148" s="34"/>
      <c r="L148" s="34"/>
      <c r="M148" s="34"/>
      <c r="N148" s="34"/>
      <c r="O148" s="391"/>
      <c r="P148" s="450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587"/>
      <c r="AD148" s="334"/>
    </row>
    <row r="149" spans="1:30" ht="15" customHeight="1" x14ac:dyDescent="0.25">
      <c r="A149" s="643"/>
      <c r="B149" s="6" t="s">
        <v>60</v>
      </c>
      <c r="C149" s="28" t="s">
        <v>361</v>
      </c>
      <c r="D149" s="512">
        <v>1.2272423251333091E-4</v>
      </c>
      <c r="E149" s="69">
        <v>1000</v>
      </c>
      <c r="F149" s="137"/>
      <c r="G149" s="42"/>
      <c r="H149" s="45"/>
      <c r="I149" s="43"/>
      <c r="J149" s="43"/>
      <c r="K149" s="43"/>
      <c r="L149" s="43"/>
      <c r="M149" s="43"/>
      <c r="N149" s="43"/>
      <c r="O149" s="398">
        <v>0</v>
      </c>
      <c r="P149" s="453">
        <v>3.5392908899323543E-5</v>
      </c>
      <c r="Q149" s="502">
        <v>500</v>
      </c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579"/>
      <c r="AD149" s="391">
        <v>0</v>
      </c>
    </row>
    <row r="150" spans="1:30" ht="15" customHeight="1" x14ac:dyDescent="0.25">
      <c r="A150" s="643"/>
      <c r="B150" s="110"/>
      <c r="C150" s="150"/>
      <c r="D150" s="519"/>
      <c r="E150" s="159"/>
      <c r="F150" s="158"/>
      <c r="G150" s="143"/>
      <c r="H150" s="144"/>
      <c r="I150" s="115"/>
      <c r="J150" s="115"/>
      <c r="K150" s="115"/>
      <c r="L150" s="115"/>
      <c r="M150" s="115"/>
      <c r="N150" s="115"/>
      <c r="O150" s="391"/>
      <c r="P150" s="450"/>
      <c r="Q150" s="34"/>
      <c r="R150" s="115"/>
      <c r="S150" s="115"/>
      <c r="T150" s="115"/>
      <c r="U150" s="115"/>
      <c r="V150" s="115"/>
      <c r="W150" s="115"/>
      <c r="X150" s="115"/>
      <c r="Y150" s="115"/>
      <c r="Z150" s="115"/>
      <c r="AA150" s="115"/>
      <c r="AB150" s="115"/>
      <c r="AC150" s="589"/>
      <c r="AD150" s="610"/>
    </row>
    <row r="151" spans="1:30" ht="15" customHeight="1" x14ac:dyDescent="0.25">
      <c r="A151" s="643"/>
      <c r="B151" s="6" t="s">
        <v>61</v>
      </c>
      <c r="C151" s="155" t="s">
        <v>362</v>
      </c>
      <c r="D151" s="512">
        <v>3.6817269753999278E-4</v>
      </c>
      <c r="E151" s="69">
        <v>3000</v>
      </c>
      <c r="F151" s="180">
        <v>20300</v>
      </c>
      <c r="G151" s="42">
        <v>2262.48</v>
      </c>
      <c r="H151" s="45"/>
      <c r="I151" s="43"/>
      <c r="J151" s="43"/>
      <c r="K151" s="43"/>
      <c r="L151" s="43">
        <v>16760</v>
      </c>
      <c r="M151" s="43">
        <v>8794.5</v>
      </c>
      <c r="N151" s="43"/>
      <c r="O151" s="398">
        <v>48116.979999999996</v>
      </c>
      <c r="P151" s="453">
        <v>3.6897107527544791E-3</v>
      </c>
      <c r="Q151" s="502">
        <v>52125</v>
      </c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579"/>
      <c r="AD151" s="391">
        <v>0</v>
      </c>
    </row>
    <row r="152" spans="1:30" ht="15" customHeight="1" x14ac:dyDescent="0.25">
      <c r="A152" s="643"/>
      <c r="B152" s="151"/>
      <c r="C152" s="150"/>
      <c r="D152" s="511"/>
      <c r="E152" s="126"/>
      <c r="F152" s="160"/>
      <c r="G152" s="161"/>
      <c r="H152" s="162"/>
      <c r="I152" s="153"/>
      <c r="J152" s="153"/>
      <c r="K152" s="153"/>
      <c r="L152" s="153"/>
      <c r="M152" s="153"/>
      <c r="N152" s="153"/>
      <c r="O152" s="402"/>
      <c r="P152" s="450"/>
      <c r="Q152" s="477"/>
      <c r="R152" s="153"/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  <c r="AC152" s="592"/>
      <c r="AD152" s="611"/>
    </row>
    <row r="153" spans="1:30" ht="15" customHeight="1" x14ac:dyDescent="0.25">
      <c r="A153" s="643"/>
      <c r="B153" s="22" t="s">
        <v>62</v>
      </c>
      <c r="C153" s="163" t="s">
        <v>114</v>
      </c>
      <c r="D153" s="514">
        <v>1.2272423251333093E-3</v>
      </c>
      <c r="E153" s="122">
        <v>10000</v>
      </c>
      <c r="F153" s="44"/>
      <c r="G153" s="42"/>
      <c r="H153" s="45"/>
      <c r="I153" s="43"/>
      <c r="J153" s="43"/>
      <c r="K153" s="43"/>
      <c r="L153" s="43"/>
      <c r="M153" s="43"/>
      <c r="N153" s="43"/>
      <c r="O153" s="391"/>
      <c r="P153" s="453">
        <v>3.4862015265833689E-3</v>
      </c>
      <c r="Q153" s="502">
        <v>49250</v>
      </c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579"/>
      <c r="AD153" s="391"/>
    </row>
    <row r="154" spans="1:30" ht="15" customHeight="1" x14ac:dyDescent="0.25">
      <c r="A154" s="643"/>
      <c r="B154" s="24" t="s">
        <v>71</v>
      </c>
      <c r="C154" s="35" t="s">
        <v>118</v>
      </c>
      <c r="D154" s="520"/>
      <c r="E154" s="55"/>
      <c r="F154" s="244"/>
      <c r="G154" s="77"/>
      <c r="H154" s="134"/>
      <c r="I154" s="73"/>
      <c r="J154" s="34"/>
      <c r="K154" s="73"/>
      <c r="L154" s="34"/>
      <c r="M154" s="73"/>
      <c r="N154" s="34"/>
      <c r="O154" s="398">
        <v>0</v>
      </c>
      <c r="P154" s="451"/>
      <c r="Q154" s="479"/>
      <c r="R154" s="34"/>
      <c r="S154" s="85"/>
      <c r="T154" s="34"/>
      <c r="U154" s="85"/>
      <c r="V154" s="34"/>
      <c r="W154" s="85"/>
      <c r="X154" s="34"/>
      <c r="Y154" s="85"/>
      <c r="Z154" s="34"/>
      <c r="AA154" s="85"/>
      <c r="AB154" s="34"/>
      <c r="AC154" s="576"/>
      <c r="AD154" s="391">
        <v>0</v>
      </c>
    </row>
    <row r="155" spans="1:30" ht="15" customHeight="1" x14ac:dyDescent="0.25">
      <c r="A155" s="643"/>
      <c r="B155" s="24" t="s">
        <v>72</v>
      </c>
      <c r="C155" s="35" t="s">
        <v>124</v>
      </c>
      <c r="D155" s="520"/>
      <c r="E155" s="55"/>
      <c r="F155" s="244">
        <v>10690.47</v>
      </c>
      <c r="G155" s="77">
        <v>29711.97</v>
      </c>
      <c r="H155" s="134">
        <v>26388.94</v>
      </c>
      <c r="I155" s="73">
        <v>701.6</v>
      </c>
      <c r="J155" s="34">
        <v>6505.0999999999995</v>
      </c>
      <c r="K155" s="73">
        <v>1932.7</v>
      </c>
      <c r="L155" s="34">
        <v>3181.4</v>
      </c>
      <c r="M155" s="73">
        <v>10782.34</v>
      </c>
      <c r="N155" s="34">
        <v>1239.95</v>
      </c>
      <c r="O155" s="398">
        <v>91134.47</v>
      </c>
      <c r="P155" s="451"/>
      <c r="Q155" s="479"/>
      <c r="R155" s="34">
        <v>5480</v>
      </c>
      <c r="S155" s="85">
        <v>9734.85</v>
      </c>
      <c r="T155" s="34">
        <v>5025</v>
      </c>
      <c r="U155" s="85"/>
      <c r="V155" s="34">
        <v>137423.97</v>
      </c>
      <c r="W155" s="85">
        <v>3667.03</v>
      </c>
      <c r="X155" s="34">
        <v>22814.19</v>
      </c>
      <c r="Y155" s="85">
        <v>18339.38</v>
      </c>
      <c r="Z155" s="34">
        <v>27918.35</v>
      </c>
      <c r="AA155" s="85">
        <v>210</v>
      </c>
      <c r="AB155" s="34">
        <v>3301.7</v>
      </c>
      <c r="AC155" s="576">
        <v>29892.68</v>
      </c>
      <c r="AD155" s="391">
        <v>263807.15000000002</v>
      </c>
    </row>
    <row r="156" spans="1:30" ht="15" customHeight="1" x14ac:dyDescent="0.25">
      <c r="A156" s="643"/>
      <c r="B156" s="24" t="s">
        <v>73</v>
      </c>
      <c r="C156" s="35" t="s">
        <v>414</v>
      </c>
      <c r="D156" s="520"/>
      <c r="E156" s="55"/>
      <c r="F156" s="244"/>
      <c r="G156" s="77">
        <v>16386</v>
      </c>
      <c r="H156" s="134">
        <v>9278</v>
      </c>
      <c r="I156" s="73"/>
      <c r="J156" s="34">
        <v>7808</v>
      </c>
      <c r="K156" s="73">
        <v>16886.349999999999</v>
      </c>
      <c r="L156" s="34">
        <v>89.7</v>
      </c>
      <c r="M156" s="73"/>
      <c r="N156" s="34">
        <v>11648</v>
      </c>
      <c r="O156" s="398">
        <v>62096.049999999996</v>
      </c>
      <c r="P156" s="451"/>
      <c r="Q156" s="479"/>
      <c r="R156" s="34"/>
      <c r="S156" s="85">
        <v>6289</v>
      </c>
      <c r="T156" s="34"/>
      <c r="U156" s="85"/>
      <c r="V156" s="34">
        <v>40207.620000000003</v>
      </c>
      <c r="W156" s="85"/>
      <c r="X156" s="34">
        <v>7707.59</v>
      </c>
      <c r="Y156" s="85">
        <v>15684.8</v>
      </c>
      <c r="Z156" s="34"/>
      <c r="AA156" s="85"/>
      <c r="AB156" s="34">
        <v>5462.7</v>
      </c>
      <c r="AC156" s="576">
        <v>3120</v>
      </c>
      <c r="AD156" s="391">
        <v>78471.710000000006</v>
      </c>
    </row>
    <row r="157" spans="1:30" ht="15" customHeight="1" x14ac:dyDescent="0.25">
      <c r="A157" s="643"/>
      <c r="B157" s="24" t="s">
        <v>74</v>
      </c>
      <c r="C157" s="35" t="s">
        <v>190</v>
      </c>
      <c r="D157" s="520"/>
      <c r="E157" s="55"/>
      <c r="F157" s="244"/>
      <c r="G157" s="77"/>
      <c r="H157" s="134"/>
      <c r="I157" s="73"/>
      <c r="J157" s="34"/>
      <c r="K157" s="73">
        <v>6145.94</v>
      </c>
      <c r="L157" s="34">
        <v>528.83999999999992</v>
      </c>
      <c r="M157" s="73"/>
      <c r="N157" s="34"/>
      <c r="O157" s="398">
        <v>6674.78</v>
      </c>
      <c r="P157" s="451"/>
      <c r="Q157" s="479"/>
      <c r="R157" s="34"/>
      <c r="S157" s="85"/>
      <c r="T157" s="34"/>
      <c r="U157" s="85"/>
      <c r="V157" s="34"/>
      <c r="W157" s="85"/>
      <c r="X157" s="34">
        <v>9512.2000000000007</v>
      </c>
      <c r="Y157" s="85"/>
      <c r="Z157" s="34">
        <v>3039.7</v>
      </c>
      <c r="AA157" s="85"/>
      <c r="AB157" s="34">
        <v>9554.4500000000007</v>
      </c>
      <c r="AC157" s="576">
        <v>7604.3</v>
      </c>
      <c r="AD157" s="391">
        <v>29710.65</v>
      </c>
    </row>
    <row r="158" spans="1:30" ht="15" customHeight="1" x14ac:dyDescent="0.25">
      <c r="A158" s="643"/>
      <c r="B158" s="24" t="s">
        <v>75</v>
      </c>
      <c r="C158" s="35" t="s">
        <v>371</v>
      </c>
      <c r="D158" s="510"/>
      <c r="E158" s="55"/>
      <c r="F158" s="244"/>
      <c r="G158" s="77"/>
      <c r="H158" s="134"/>
      <c r="I158" s="73"/>
      <c r="J158" s="34"/>
      <c r="K158" s="73">
        <v>144</v>
      </c>
      <c r="L158" s="34"/>
      <c r="M158" s="73"/>
      <c r="N158" s="34"/>
      <c r="O158" s="398">
        <v>144</v>
      </c>
      <c r="P158" s="451"/>
      <c r="Q158" s="479"/>
      <c r="R158" s="34"/>
      <c r="S158" s="85"/>
      <c r="T158" s="34"/>
      <c r="U158" s="85"/>
      <c r="V158" s="34"/>
      <c r="W158" s="85"/>
      <c r="X158" s="34">
        <v>3800</v>
      </c>
      <c r="Y158" s="85"/>
      <c r="Z158" s="34"/>
      <c r="AA158" s="85"/>
      <c r="AB158" s="34"/>
      <c r="AC158" s="576">
        <v>512</v>
      </c>
      <c r="AD158" s="391">
        <v>4312</v>
      </c>
    </row>
    <row r="159" spans="1:30" ht="15" customHeight="1" x14ac:dyDescent="0.25">
      <c r="A159" s="643"/>
      <c r="B159" s="24" t="s">
        <v>76</v>
      </c>
      <c r="C159" s="35" t="s">
        <v>409</v>
      </c>
      <c r="D159" s="510"/>
      <c r="E159" s="55"/>
      <c r="F159" s="244"/>
      <c r="G159" s="77"/>
      <c r="H159" s="134"/>
      <c r="I159" s="73"/>
      <c r="J159" s="34"/>
      <c r="K159" s="73">
        <v>1572.91</v>
      </c>
      <c r="L159" s="34">
        <v>1440.15</v>
      </c>
      <c r="M159" s="73"/>
      <c r="N159" s="34"/>
      <c r="O159" s="398">
        <v>3013.0600000000004</v>
      </c>
      <c r="P159" s="451"/>
      <c r="Q159" s="479"/>
      <c r="R159" s="34"/>
      <c r="S159" s="85"/>
      <c r="T159" s="34"/>
      <c r="U159" s="85"/>
      <c r="V159" s="34"/>
      <c r="W159" s="85"/>
      <c r="X159" s="34"/>
      <c r="Y159" s="85"/>
      <c r="Z159" s="34"/>
      <c r="AA159" s="85"/>
      <c r="AB159" s="34"/>
      <c r="AC159" s="576"/>
      <c r="AD159" s="391">
        <v>0</v>
      </c>
    </row>
    <row r="160" spans="1:30" ht="15" customHeight="1" x14ac:dyDescent="0.25">
      <c r="A160" s="643"/>
      <c r="B160" s="24" t="s">
        <v>77</v>
      </c>
      <c r="C160" s="35"/>
      <c r="D160" s="510"/>
      <c r="E160" s="55"/>
      <c r="F160" s="244"/>
      <c r="G160" s="77"/>
      <c r="H160" s="134"/>
      <c r="I160" s="73"/>
      <c r="J160" s="34"/>
      <c r="K160" s="73"/>
      <c r="L160" s="34"/>
      <c r="M160" s="73"/>
      <c r="N160" s="34"/>
      <c r="O160" s="398">
        <v>0</v>
      </c>
      <c r="P160" s="451"/>
      <c r="Q160" s="479"/>
      <c r="R160" s="34"/>
      <c r="S160" s="85"/>
      <c r="T160" s="34"/>
      <c r="U160" s="85"/>
      <c r="V160" s="34"/>
      <c r="W160" s="85"/>
      <c r="X160" s="34"/>
      <c r="Y160" s="85"/>
      <c r="Z160" s="34"/>
      <c r="AA160" s="85"/>
      <c r="AB160" s="34"/>
      <c r="AC160" s="576"/>
      <c r="AD160" s="391">
        <v>0</v>
      </c>
    </row>
    <row r="161" spans="1:30" ht="15" customHeight="1" x14ac:dyDescent="0.25">
      <c r="A161" s="643"/>
      <c r="B161" s="24" t="s">
        <v>78</v>
      </c>
      <c r="C161" s="35"/>
      <c r="D161" s="510"/>
      <c r="E161" s="55"/>
      <c r="F161" s="244"/>
      <c r="G161" s="77"/>
      <c r="H161" s="134"/>
      <c r="I161" s="73"/>
      <c r="J161" s="34"/>
      <c r="K161" s="73"/>
      <c r="L161" s="34"/>
      <c r="M161" s="73"/>
      <c r="N161" s="34"/>
      <c r="O161" s="398">
        <v>0</v>
      </c>
      <c r="P161" s="451"/>
      <c r="Q161" s="479"/>
      <c r="R161" s="34"/>
      <c r="S161" s="85"/>
      <c r="T161" s="34"/>
      <c r="U161" s="85"/>
      <c r="V161" s="34"/>
      <c r="W161" s="85"/>
      <c r="X161" s="34"/>
      <c r="Y161" s="85"/>
      <c r="Z161" s="34"/>
      <c r="AA161" s="85"/>
      <c r="AB161" s="34"/>
      <c r="AC161" s="576"/>
      <c r="AD161" s="391">
        <v>0</v>
      </c>
    </row>
    <row r="162" spans="1:30" ht="15" customHeight="1" x14ac:dyDescent="0.25">
      <c r="A162" s="643"/>
      <c r="B162" s="24" t="s">
        <v>79</v>
      </c>
      <c r="C162" s="35"/>
      <c r="D162" s="510"/>
      <c r="E162" s="55"/>
      <c r="F162" s="244"/>
      <c r="G162" s="77"/>
      <c r="H162" s="134"/>
      <c r="I162" s="73"/>
      <c r="J162" s="34"/>
      <c r="K162" s="73"/>
      <c r="L162" s="34"/>
      <c r="M162" s="73"/>
      <c r="N162" s="34"/>
      <c r="O162" s="398">
        <v>0</v>
      </c>
      <c r="P162" s="451"/>
      <c r="Q162" s="479"/>
      <c r="R162" s="34"/>
      <c r="S162" s="85"/>
      <c r="T162" s="34"/>
      <c r="U162" s="85"/>
      <c r="V162" s="34"/>
      <c r="W162" s="85"/>
      <c r="X162" s="34"/>
      <c r="Y162" s="85"/>
      <c r="Z162" s="34"/>
      <c r="AA162" s="85"/>
      <c r="AB162" s="34"/>
      <c r="AC162" s="576"/>
      <c r="AD162" s="391">
        <v>0</v>
      </c>
    </row>
    <row r="163" spans="1:30" ht="15" customHeight="1" x14ac:dyDescent="0.25">
      <c r="A163" s="643"/>
      <c r="B163" s="24" t="s">
        <v>80</v>
      </c>
      <c r="C163" s="35"/>
      <c r="D163" s="510"/>
      <c r="E163" s="54"/>
      <c r="F163" s="244"/>
      <c r="G163" s="77">
        <v>0</v>
      </c>
      <c r="H163" s="134"/>
      <c r="I163" s="73"/>
      <c r="J163" s="34"/>
      <c r="K163" s="73"/>
      <c r="L163" s="34"/>
      <c r="M163" s="73"/>
      <c r="N163" s="34"/>
      <c r="O163" s="398">
        <v>0</v>
      </c>
      <c r="P163" s="451"/>
      <c r="Q163" s="479"/>
      <c r="R163" s="34"/>
      <c r="S163" s="85"/>
      <c r="T163" s="34"/>
      <c r="U163" s="85"/>
      <c r="V163" s="34"/>
      <c r="W163" s="85"/>
      <c r="X163" s="34"/>
      <c r="Y163" s="85"/>
      <c r="Z163" s="34"/>
      <c r="AA163" s="85"/>
      <c r="AB163" s="34"/>
      <c r="AC163" s="576"/>
      <c r="AD163" s="391">
        <v>0</v>
      </c>
    </row>
    <row r="164" spans="1:30" ht="15" customHeight="1" x14ac:dyDescent="0.25">
      <c r="A164" s="643"/>
      <c r="B164" s="24"/>
      <c r="C164" s="35"/>
      <c r="D164" s="510"/>
      <c r="E164" s="54"/>
      <c r="F164" s="244"/>
      <c r="G164" s="77"/>
      <c r="H164" s="134"/>
      <c r="I164" s="73"/>
      <c r="J164" s="34"/>
      <c r="K164" s="73"/>
      <c r="L164" s="34"/>
      <c r="M164" s="73"/>
      <c r="N164" s="34"/>
      <c r="O164" s="398">
        <v>0</v>
      </c>
      <c r="P164" s="451"/>
      <c r="Q164" s="479"/>
      <c r="R164" s="34"/>
      <c r="S164" s="85"/>
      <c r="T164" s="34"/>
      <c r="U164" s="85"/>
      <c r="V164" s="34"/>
      <c r="W164" s="85"/>
      <c r="X164" s="34"/>
      <c r="Y164" s="85"/>
      <c r="Z164" s="34"/>
      <c r="AA164" s="85"/>
      <c r="AB164" s="34"/>
      <c r="AC164" s="576"/>
      <c r="AD164" s="391">
        <v>0</v>
      </c>
    </row>
    <row r="165" spans="1:30" ht="15" customHeight="1" x14ac:dyDescent="0.25">
      <c r="A165" s="644"/>
      <c r="B165" s="24"/>
      <c r="C165" s="529" t="s">
        <v>368</v>
      </c>
      <c r="D165" s="510"/>
      <c r="E165" s="54"/>
      <c r="F165" s="147">
        <v>10690.47</v>
      </c>
      <c r="G165" s="77">
        <v>46097.97</v>
      </c>
      <c r="H165" s="147">
        <v>35666.94</v>
      </c>
      <c r="I165" s="77">
        <v>701.6</v>
      </c>
      <c r="J165" s="147">
        <v>14313.099999999999</v>
      </c>
      <c r="K165" s="77">
        <v>26681.899999999998</v>
      </c>
      <c r="L165" s="147">
        <v>5240.09</v>
      </c>
      <c r="M165" s="77">
        <v>10782.34</v>
      </c>
      <c r="N165" s="147">
        <v>12887.95</v>
      </c>
      <c r="O165" s="398">
        <v>163062.36000000002</v>
      </c>
      <c r="P165" s="451"/>
      <c r="Q165" s="479"/>
      <c r="R165" s="147">
        <v>5480</v>
      </c>
      <c r="S165" s="85">
        <v>16023.85</v>
      </c>
      <c r="T165" s="147">
        <v>5025</v>
      </c>
      <c r="U165" s="85">
        <v>0</v>
      </c>
      <c r="V165" s="147">
        <v>177631.59</v>
      </c>
      <c r="W165" s="85">
        <v>3667.03</v>
      </c>
      <c r="X165" s="147">
        <v>43833.979999999996</v>
      </c>
      <c r="Y165" s="85">
        <v>34024.18</v>
      </c>
      <c r="Z165" s="147">
        <v>30958.05</v>
      </c>
      <c r="AA165" s="85">
        <v>210</v>
      </c>
      <c r="AB165" s="147">
        <v>18318.849999999999</v>
      </c>
      <c r="AC165" s="576">
        <v>41128.980000000003</v>
      </c>
      <c r="AD165" s="391">
        <v>376301.50999999995</v>
      </c>
    </row>
    <row r="166" spans="1:30" ht="13.5" customHeight="1" x14ac:dyDescent="0.25">
      <c r="A166" s="637" t="s">
        <v>0</v>
      </c>
      <c r="B166" s="638"/>
      <c r="C166" s="25"/>
      <c r="D166" s="521">
        <v>1</v>
      </c>
      <c r="E166" s="56">
        <v>8148350</v>
      </c>
      <c r="F166" s="249">
        <v>719029.24</v>
      </c>
      <c r="G166" s="78">
        <v>5964562.9199999999</v>
      </c>
      <c r="H166" s="263">
        <v>4989220.6800000006</v>
      </c>
      <c r="I166" s="78">
        <v>3483332.1600000006</v>
      </c>
      <c r="J166" s="263">
        <v>6398433.6199999992</v>
      </c>
      <c r="K166" s="78">
        <v>4539069.8400000008</v>
      </c>
      <c r="L166" s="263">
        <v>6479154.3099999996</v>
      </c>
      <c r="M166" s="78">
        <v>3425361.83</v>
      </c>
      <c r="N166" s="263">
        <v>12288537.309999999</v>
      </c>
      <c r="O166" s="397">
        <v>48286701.909999996</v>
      </c>
      <c r="P166" s="521">
        <v>0.99999999999999989</v>
      </c>
      <c r="Q166" s="504">
        <v>14127123.640000001</v>
      </c>
      <c r="R166" s="263">
        <v>2840782.9600000004</v>
      </c>
      <c r="S166" s="86">
        <v>7546102.5999999996</v>
      </c>
      <c r="T166" s="263">
        <v>2021816.45</v>
      </c>
      <c r="U166" s="86">
        <v>4346209.88</v>
      </c>
      <c r="V166" s="263">
        <v>10663307.5</v>
      </c>
      <c r="W166" s="86">
        <v>3951466.2699999996</v>
      </c>
      <c r="X166" s="263">
        <v>15458202.970000001</v>
      </c>
      <c r="Y166" s="86">
        <v>15271517.069999998</v>
      </c>
      <c r="Z166" s="263">
        <v>11962420.630000003</v>
      </c>
      <c r="AA166" s="86">
        <v>3648046.35</v>
      </c>
      <c r="AB166" s="263">
        <v>6008518.2699999996</v>
      </c>
      <c r="AC166" s="593">
        <v>18621451.039999999</v>
      </c>
      <c r="AD166" s="418">
        <v>102339841.99000001</v>
      </c>
    </row>
    <row r="167" spans="1:30" ht="14.1" customHeight="1" x14ac:dyDescent="0.25">
      <c r="A167" s="646"/>
      <c r="B167" s="647"/>
      <c r="C167" s="647"/>
      <c r="D167" s="647"/>
      <c r="E167" s="647"/>
      <c r="F167" s="50"/>
      <c r="G167" s="33"/>
      <c r="H167" s="33"/>
      <c r="I167" s="33"/>
      <c r="J167" s="33"/>
      <c r="K167" s="33"/>
      <c r="L167" s="33"/>
      <c r="M167" s="33"/>
      <c r="N167" s="33"/>
      <c r="O167" s="403"/>
      <c r="P167" s="508"/>
      <c r="Q167" s="484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135"/>
    </row>
    <row r="168" spans="1:30" ht="11.45" customHeight="1" x14ac:dyDescent="0.25">
      <c r="A168" s="645"/>
      <c r="B168" s="6" t="s">
        <v>60</v>
      </c>
      <c r="C168" s="28" t="s">
        <v>361</v>
      </c>
      <c r="D168" s="29"/>
      <c r="E168" s="57"/>
      <c r="F168" s="70"/>
      <c r="G168" s="42"/>
      <c r="H168" s="43"/>
      <c r="I168" s="43"/>
      <c r="J168" s="43"/>
      <c r="K168" s="43"/>
      <c r="L168" s="43"/>
      <c r="M168" s="43"/>
      <c r="N168" s="43"/>
      <c r="O168" s="391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579"/>
      <c r="AD168" s="43"/>
    </row>
    <row r="169" spans="1:30" ht="25.5" customHeight="1" x14ac:dyDescent="0.25">
      <c r="A169" s="645"/>
      <c r="B169" s="218" t="s">
        <v>262</v>
      </c>
      <c r="C169" s="8" t="s">
        <v>115</v>
      </c>
      <c r="D169" s="30"/>
      <c r="E169" s="58"/>
      <c r="F169" s="250"/>
      <c r="G169" s="77">
        <v>123.04</v>
      </c>
      <c r="H169" s="34">
        <v>20110.75</v>
      </c>
      <c r="I169" s="73"/>
      <c r="J169" s="34">
        <v>76045.460000000006</v>
      </c>
      <c r="K169" s="73"/>
      <c r="L169" s="34"/>
      <c r="M169" s="73"/>
      <c r="N169" s="34"/>
      <c r="O169" s="398">
        <v>96279.25</v>
      </c>
      <c r="P169" s="120"/>
      <c r="Q169" s="479"/>
      <c r="R169" s="34">
        <v>138947.66000000003</v>
      </c>
      <c r="S169" s="85">
        <v>165677.07999999999</v>
      </c>
      <c r="T169" s="34"/>
      <c r="U169" s="85">
        <v>58880.09</v>
      </c>
      <c r="V169" s="34">
        <v>63465.36</v>
      </c>
      <c r="W169" s="85"/>
      <c r="X169" s="34"/>
      <c r="Y169" s="85">
        <v>64679.229999999996</v>
      </c>
      <c r="Z169" s="34"/>
      <c r="AA169" s="85">
        <v>10296.129999999999</v>
      </c>
      <c r="AB169" s="34">
        <v>3981.2</v>
      </c>
      <c r="AC169" s="576">
        <v>194524.21</v>
      </c>
      <c r="AD169" s="391">
        <v>700450.96</v>
      </c>
    </row>
    <row r="170" spans="1:30" ht="17.25" customHeight="1" x14ac:dyDescent="0.25">
      <c r="A170" s="645"/>
      <c r="B170" s="218" t="s">
        <v>257</v>
      </c>
      <c r="C170" s="8" t="s">
        <v>7</v>
      </c>
      <c r="D170" s="30"/>
      <c r="E170" s="58"/>
      <c r="F170" s="250"/>
      <c r="G170" s="77"/>
      <c r="H170" s="34"/>
      <c r="I170" s="73"/>
      <c r="J170" s="34"/>
      <c r="K170" s="73"/>
      <c r="L170" s="34"/>
      <c r="M170" s="73"/>
      <c r="N170" s="34"/>
      <c r="O170" s="398">
        <v>0</v>
      </c>
      <c r="P170" s="120"/>
      <c r="Q170" s="479"/>
      <c r="R170" s="34"/>
      <c r="S170" s="85"/>
      <c r="T170" s="34"/>
      <c r="U170" s="85"/>
      <c r="V170" s="34"/>
      <c r="W170" s="85"/>
      <c r="X170" s="34"/>
      <c r="Y170" s="85"/>
      <c r="Z170" s="34"/>
      <c r="AA170" s="85"/>
      <c r="AB170" s="34"/>
      <c r="AC170" s="576"/>
      <c r="AD170" s="391">
        <v>0</v>
      </c>
    </row>
    <row r="171" spans="1:30" ht="17.25" customHeight="1" x14ac:dyDescent="0.25">
      <c r="A171" s="645"/>
      <c r="B171" s="218" t="s">
        <v>258</v>
      </c>
      <c r="C171" s="5" t="s">
        <v>8</v>
      </c>
      <c r="D171" s="30"/>
      <c r="E171" s="58"/>
      <c r="F171" s="250"/>
      <c r="G171" s="77"/>
      <c r="H171" s="34"/>
      <c r="I171" s="73"/>
      <c r="J171" s="34"/>
      <c r="K171" s="73"/>
      <c r="L171" s="34"/>
      <c r="M171" s="73"/>
      <c r="N171" s="34"/>
      <c r="O171" s="398">
        <v>0</v>
      </c>
      <c r="P171" s="120"/>
      <c r="Q171" s="479"/>
      <c r="R171" s="34"/>
      <c r="S171" s="85"/>
      <c r="T171" s="34"/>
      <c r="U171" s="85"/>
      <c r="V171" s="34"/>
      <c r="W171" s="85"/>
      <c r="X171" s="34"/>
      <c r="Y171" s="85"/>
      <c r="Z171" s="34"/>
      <c r="AA171" s="85"/>
      <c r="AB171" s="34"/>
      <c r="AC171" s="576"/>
      <c r="AD171" s="391">
        <v>0</v>
      </c>
    </row>
    <row r="172" spans="1:30" ht="17.25" customHeight="1" x14ac:dyDescent="0.25">
      <c r="A172" s="645"/>
      <c r="B172" s="218" t="s">
        <v>11</v>
      </c>
      <c r="C172" s="31" t="s">
        <v>264</v>
      </c>
      <c r="D172" s="30"/>
      <c r="E172" s="58"/>
      <c r="F172" s="250"/>
      <c r="G172" s="77"/>
      <c r="H172" s="34"/>
      <c r="I172" s="73"/>
      <c r="J172" s="34"/>
      <c r="K172" s="73"/>
      <c r="L172" s="34"/>
      <c r="M172" s="73"/>
      <c r="N172" s="34"/>
      <c r="O172" s="398">
        <v>0</v>
      </c>
      <c r="P172" s="120"/>
      <c r="Q172" s="479"/>
      <c r="R172" s="34"/>
      <c r="S172" s="85"/>
      <c r="T172" s="34"/>
      <c r="U172" s="85"/>
      <c r="V172" s="34"/>
      <c r="W172" s="85"/>
      <c r="X172" s="34"/>
      <c r="Y172" s="85"/>
      <c r="Z172" s="34"/>
      <c r="AA172" s="85"/>
      <c r="AB172" s="34"/>
      <c r="AC172" s="576"/>
      <c r="AD172" s="391">
        <v>0</v>
      </c>
    </row>
    <row r="173" spans="1:30" ht="17.25" customHeight="1" x14ac:dyDescent="0.25">
      <c r="A173" s="645"/>
      <c r="B173" s="218" t="s">
        <v>259</v>
      </c>
      <c r="C173" s="31" t="s">
        <v>9</v>
      </c>
      <c r="D173" s="30"/>
      <c r="E173" s="58"/>
      <c r="F173" s="250"/>
      <c r="G173" s="77"/>
      <c r="H173" s="34"/>
      <c r="I173" s="73">
        <v>57486.13</v>
      </c>
      <c r="J173" s="34"/>
      <c r="K173" s="73"/>
      <c r="L173" s="34"/>
      <c r="M173" s="73"/>
      <c r="N173" s="34"/>
      <c r="O173" s="398">
        <v>57486.13</v>
      </c>
      <c r="P173" s="120"/>
      <c r="Q173" s="479"/>
      <c r="R173" s="34"/>
      <c r="S173" s="85"/>
      <c r="T173" s="34"/>
      <c r="U173" s="85"/>
      <c r="V173" s="34"/>
      <c r="W173" s="85"/>
      <c r="X173" s="34"/>
      <c r="Y173" s="85"/>
      <c r="Z173" s="34"/>
      <c r="AA173" s="85"/>
      <c r="AB173" s="34"/>
      <c r="AC173" s="576"/>
      <c r="AD173" s="391">
        <v>0</v>
      </c>
    </row>
    <row r="174" spans="1:30" ht="17.25" customHeight="1" x14ac:dyDescent="0.25">
      <c r="A174" s="645"/>
      <c r="B174" s="218" t="s">
        <v>261</v>
      </c>
      <c r="C174" s="31" t="s">
        <v>10</v>
      </c>
      <c r="D174" s="30"/>
      <c r="E174" s="58"/>
      <c r="F174" s="250"/>
      <c r="G174" s="77"/>
      <c r="H174" s="34"/>
      <c r="I174" s="73"/>
      <c r="J174" s="34"/>
      <c r="K174" s="73"/>
      <c r="L174" s="34"/>
      <c r="M174" s="73"/>
      <c r="N174" s="34"/>
      <c r="O174" s="398">
        <v>0</v>
      </c>
      <c r="P174" s="120"/>
      <c r="Q174" s="479"/>
      <c r="R174" s="34"/>
      <c r="S174" s="85"/>
      <c r="T174" s="34"/>
      <c r="U174" s="85"/>
      <c r="V174" s="34"/>
      <c r="W174" s="85"/>
      <c r="X174" s="34"/>
      <c r="Y174" s="85"/>
      <c r="Z174" s="34"/>
      <c r="AA174" s="85"/>
      <c r="AB174" s="34"/>
      <c r="AC174" s="576"/>
      <c r="AD174" s="391">
        <v>0</v>
      </c>
    </row>
    <row r="175" spans="1:30" ht="17.25" customHeight="1" x14ac:dyDescent="0.25">
      <c r="A175" s="645"/>
      <c r="B175" s="218" t="s">
        <v>260</v>
      </c>
      <c r="C175" s="31" t="s">
        <v>119</v>
      </c>
      <c r="D175" s="32"/>
      <c r="E175" s="178"/>
      <c r="F175" s="250"/>
      <c r="G175" s="77"/>
      <c r="H175" s="34">
        <v>8379.3000000000011</v>
      </c>
      <c r="I175" s="73"/>
      <c r="J175" s="34"/>
      <c r="K175" s="73"/>
      <c r="L175" s="34"/>
      <c r="M175" s="73"/>
      <c r="N175" s="34"/>
      <c r="O175" s="398">
        <v>8379.3000000000011</v>
      </c>
      <c r="P175" s="120"/>
      <c r="Q175" s="479"/>
      <c r="R175" s="34"/>
      <c r="S175" s="85"/>
      <c r="T175" s="34"/>
      <c r="U175" s="85"/>
      <c r="V175" s="34"/>
      <c r="W175" s="85"/>
      <c r="X175" s="34"/>
      <c r="Y175" s="85">
        <v>6876.61</v>
      </c>
      <c r="Z175" s="34"/>
      <c r="AA175" s="85"/>
      <c r="AB175" s="34"/>
      <c r="AC175" s="576"/>
      <c r="AD175" s="391">
        <v>6876.61</v>
      </c>
    </row>
    <row r="176" spans="1:30" ht="17.25" customHeight="1" x14ac:dyDescent="0.25">
      <c r="A176" s="645"/>
      <c r="B176" s="218" t="s">
        <v>263</v>
      </c>
      <c r="C176" s="31" t="s">
        <v>123</v>
      </c>
      <c r="D176" s="30"/>
      <c r="E176" s="58"/>
      <c r="F176" s="250"/>
      <c r="G176" s="269">
        <v>938.67</v>
      </c>
      <c r="H176" s="34">
        <v>573.44000000000005</v>
      </c>
      <c r="I176" s="73"/>
      <c r="J176" s="34"/>
      <c r="K176" s="73"/>
      <c r="L176" s="34"/>
      <c r="M176" s="73"/>
      <c r="N176" s="34"/>
      <c r="O176" s="398">
        <v>1512.1100000000001</v>
      </c>
      <c r="P176" s="120"/>
      <c r="Q176" s="479"/>
      <c r="R176" s="34"/>
      <c r="S176" s="85"/>
      <c r="T176" s="34"/>
      <c r="U176" s="85"/>
      <c r="V176" s="34"/>
      <c r="W176" s="85"/>
      <c r="X176" s="34">
        <v>214.19</v>
      </c>
      <c r="Y176" s="85"/>
      <c r="Z176" s="34"/>
      <c r="AA176" s="85"/>
      <c r="AB176" s="34"/>
      <c r="AC176" s="576"/>
      <c r="AD176" s="391">
        <v>214.19</v>
      </c>
    </row>
    <row r="177" spans="1:31" ht="17.25" customHeight="1" x14ac:dyDescent="0.25">
      <c r="A177" s="645"/>
      <c r="B177" s="218" t="s">
        <v>120</v>
      </c>
      <c r="C177" s="31" t="s">
        <v>127</v>
      </c>
      <c r="D177" s="30"/>
      <c r="E177" s="58"/>
      <c r="F177" s="250"/>
      <c r="G177" s="77"/>
      <c r="H177" s="34">
        <v>235604.66000000003</v>
      </c>
      <c r="I177" s="73">
        <v>152495.74</v>
      </c>
      <c r="J177" s="34">
        <v>132061.24</v>
      </c>
      <c r="K177" s="73">
        <v>157156.46999999997</v>
      </c>
      <c r="L177" s="34">
        <v>181054.31</v>
      </c>
      <c r="M177" s="73">
        <v>256711.59</v>
      </c>
      <c r="N177" s="34">
        <v>125988.48000000001</v>
      </c>
      <c r="O177" s="398">
        <v>1241072.49</v>
      </c>
      <c r="P177" s="120"/>
      <c r="Q177" s="479"/>
      <c r="R177" s="34">
        <v>460139.70000000013</v>
      </c>
      <c r="S177" s="85">
        <v>54345.18</v>
      </c>
      <c r="T177" s="34">
        <v>105830.89</v>
      </c>
      <c r="U177" s="85">
        <v>414617.02</v>
      </c>
      <c r="V177" s="34">
        <v>175306.6</v>
      </c>
      <c r="W177" s="85">
        <v>585501.89</v>
      </c>
      <c r="X177" s="34">
        <v>188063.25</v>
      </c>
      <c r="Y177" s="85">
        <v>1169003.07</v>
      </c>
      <c r="Z177" s="34">
        <v>631454.21</v>
      </c>
      <c r="AA177" s="85"/>
      <c r="AB177" s="34">
        <v>72380.89</v>
      </c>
      <c r="AC177" s="576">
        <v>528070.05000000005</v>
      </c>
      <c r="AD177" s="391">
        <v>4384712.7500000009</v>
      </c>
    </row>
    <row r="178" spans="1:31" ht="17.25" customHeight="1" x14ac:dyDescent="0.25">
      <c r="A178" s="645"/>
      <c r="B178" s="218" t="s">
        <v>121</v>
      </c>
      <c r="C178" s="31" t="s">
        <v>130</v>
      </c>
      <c r="D178" s="30"/>
      <c r="E178" s="58"/>
      <c r="F178" s="250"/>
      <c r="G178" s="77"/>
      <c r="H178" s="34"/>
      <c r="I178" s="73"/>
      <c r="J178" s="34">
        <v>720</v>
      </c>
      <c r="K178" s="73">
        <v>1008</v>
      </c>
      <c r="L178" s="34">
        <v>1146</v>
      </c>
      <c r="M178" s="73">
        <v>1114</v>
      </c>
      <c r="N178" s="34">
        <v>1364</v>
      </c>
      <c r="O178" s="398">
        <v>5352</v>
      </c>
      <c r="P178" s="120"/>
      <c r="Q178" s="479"/>
      <c r="R178" s="34">
        <v>1348</v>
      </c>
      <c r="S178" s="85">
        <v>49396.4</v>
      </c>
      <c r="T178" s="34">
        <v>80</v>
      </c>
      <c r="U178" s="85">
        <v>1556</v>
      </c>
      <c r="V178" s="34">
        <v>1556</v>
      </c>
      <c r="W178" s="85">
        <v>1590</v>
      </c>
      <c r="X178" s="34">
        <v>2273.73</v>
      </c>
      <c r="Y178" s="85">
        <v>1542</v>
      </c>
      <c r="Z178" s="34">
        <v>1542</v>
      </c>
      <c r="AA178" s="85"/>
      <c r="AB178" s="34">
        <v>80</v>
      </c>
      <c r="AC178" s="576">
        <v>1458</v>
      </c>
      <c r="AD178" s="391">
        <v>62422.130000000005</v>
      </c>
    </row>
    <row r="179" spans="1:31" ht="17.25" customHeight="1" x14ac:dyDescent="0.25">
      <c r="A179" s="645"/>
      <c r="B179" s="218" t="s">
        <v>122</v>
      </c>
      <c r="C179" s="8" t="s">
        <v>193</v>
      </c>
      <c r="D179" s="30"/>
      <c r="E179" s="58"/>
      <c r="F179" s="250"/>
      <c r="G179" s="77"/>
      <c r="H179" s="34"/>
      <c r="I179" s="73"/>
      <c r="J179" s="34"/>
      <c r="K179" s="73"/>
      <c r="L179" s="34"/>
      <c r="M179" s="73"/>
      <c r="N179" s="34"/>
      <c r="O179" s="398">
        <v>0</v>
      </c>
      <c r="P179" s="120"/>
      <c r="Q179" s="479"/>
      <c r="R179" s="34"/>
      <c r="S179" s="85"/>
      <c r="T179" s="34"/>
      <c r="U179" s="85"/>
      <c r="V179" s="34"/>
      <c r="W179" s="85"/>
      <c r="X179" s="34">
        <v>24187.41</v>
      </c>
      <c r="Y179" s="85"/>
      <c r="Z179" s="34"/>
      <c r="AA179" s="85"/>
      <c r="AB179" s="34"/>
      <c r="AC179" s="576"/>
      <c r="AD179" s="391">
        <v>24187.41</v>
      </c>
    </row>
    <row r="180" spans="1:31" ht="17.25" customHeight="1" x14ac:dyDescent="0.25">
      <c r="A180" s="645"/>
      <c r="B180" s="218"/>
      <c r="C180" s="31"/>
      <c r="D180" s="30"/>
      <c r="E180" s="58"/>
      <c r="F180" s="250"/>
      <c r="G180" s="77"/>
      <c r="H180" s="34"/>
      <c r="I180" s="73"/>
      <c r="J180" s="34"/>
      <c r="K180" s="73"/>
      <c r="L180" s="34"/>
      <c r="M180" s="73"/>
      <c r="N180" s="34"/>
      <c r="O180" s="398"/>
      <c r="P180" s="120"/>
      <c r="Q180" s="479"/>
      <c r="R180" s="34"/>
      <c r="S180" s="85"/>
      <c r="T180" s="34"/>
      <c r="U180" s="85"/>
      <c r="V180" s="34"/>
      <c r="W180" s="85"/>
      <c r="X180" s="34"/>
      <c r="Y180" s="85"/>
      <c r="Z180" s="34"/>
      <c r="AA180" s="85"/>
      <c r="AB180" s="34"/>
      <c r="AC180" s="576"/>
      <c r="AD180" s="391">
        <v>0</v>
      </c>
    </row>
    <row r="181" spans="1:31" ht="17.25" customHeight="1" x14ac:dyDescent="0.25">
      <c r="A181" s="645"/>
      <c r="B181" s="218"/>
      <c r="C181" s="31"/>
      <c r="D181" s="30"/>
      <c r="E181" s="58"/>
      <c r="F181" s="250"/>
      <c r="G181" s="77"/>
      <c r="H181" s="34"/>
      <c r="I181" s="73"/>
      <c r="J181" s="34"/>
      <c r="K181" s="73"/>
      <c r="L181" s="34"/>
      <c r="M181" s="73"/>
      <c r="N181" s="34"/>
      <c r="O181" s="398"/>
      <c r="P181" s="120"/>
      <c r="Q181" s="479"/>
      <c r="R181" s="34"/>
      <c r="S181" s="85"/>
      <c r="T181" s="34"/>
      <c r="U181" s="85"/>
      <c r="V181" s="34"/>
      <c r="W181" s="85"/>
      <c r="X181" s="34"/>
      <c r="Y181" s="85"/>
      <c r="Z181" s="34"/>
      <c r="AA181" s="85"/>
      <c r="AB181" s="34"/>
      <c r="AC181" s="576"/>
      <c r="AD181" s="391">
        <v>0</v>
      </c>
    </row>
    <row r="182" spans="1:31" ht="17.25" customHeight="1" x14ac:dyDescent="0.25">
      <c r="A182" s="645"/>
      <c r="B182" s="218"/>
      <c r="C182" s="31"/>
      <c r="D182" s="30"/>
      <c r="E182" s="58"/>
      <c r="F182" s="250"/>
      <c r="G182" s="77"/>
      <c r="H182" s="34"/>
      <c r="I182" s="73"/>
      <c r="J182" s="34"/>
      <c r="K182" s="73"/>
      <c r="L182" s="34"/>
      <c r="M182" s="73"/>
      <c r="N182" s="34"/>
      <c r="O182" s="398"/>
      <c r="P182" s="120"/>
      <c r="Q182" s="479"/>
      <c r="R182" s="34"/>
      <c r="S182" s="85"/>
      <c r="T182" s="34"/>
      <c r="U182" s="85"/>
      <c r="V182" s="34"/>
      <c r="W182" s="85"/>
      <c r="X182" s="34"/>
      <c r="Y182" s="85"/>
      <c r="Z182" s="34"/>
      <c r="AA182" s="85"/>
      <c r="AB182" s="34"/>
      <c r="AC182" s="576"/>
      <c r="AD182" s="391">
        <v>0</v>
      </c>
    </row>
    <row r="183" spans="1:31" ht="18" customHeight="1" x14ac:dyDescent="0.25">
      <c r="A183" s="637"/>
      <c r="B183" s="27"/>
      <c r="C183" s="31"/>
      <c r="D183" s="32"/>
      <c r="E183" s="59"/>
      <c r="F183" s="250"/>
      <c r="G183" s="77"/>
      <c r="H183" s="34"/>
      <c r="I183" s="73"/>
      <c r="J183" s="34"/>
      <c r="K183" s="73"/>
      <c r="L183" s="34"/>
      <c r="M183" s="73"/>
      <c r="N183" s="34"/>
      <c r="O183" s="398">
        <v>0</v>
      </c>
      <c r="P183" s="120"/>
      <c r="Q183" s="479"/>
      <c r="R183" s="34"/>
      <c r="S183" s="85"/>
      <c r="T183" s="34"/>
      <c r="U183" s="85"/>
      <c r="V183" s="34"/>
      <c r="W183" s="85"/>
      <c r="X183" s="34"/>
      <c r="Y183" s="85"/>
      <c r="Z183" s="34"/>
      <c r="AA183" s="85"/>
      <c r="AB183" s="34"/>
      <c r="AC183" s="576"/>
      <c r="AD183" s="391">
        <v>0</v>
      </c>
    </row>
    <row r="184" spans="1:31" ht="13.5" customHeight="1" x14ac:dyDescent="0.25">
      <c r="A184" s="615" t="s">
        <v>99</v>
      </c>
      <c r="B184" s="616"/>
      <c r="C184" s="617"/>
      <c r="D184" s="4"/>
      <c r="E184" s="60"/>
      <c r="F184" s="46">
        <v>0</v>
      </c>
      <c r="G184" s="541">
        <v>1061.71</v>
      </c>
      <c r="H184" s="540">
        <v>264668.15000000002</v>
      </c>
      <c r="I184" s="541">
        <v>209981.87</v>
      </c>
      <c r="J184" s="540">
        <v>208826.7</v>
      </c>
      <c r="K184" s="541">
        <v>158164.46999999997</v>
      </c>
      <c r="L184" s="540">
        <v>182200.31</v>
      </c>
      <c r="M184" s="541">
        <v>257825.59</v>
      </c>
      <c r="N184" s="540">
        <v>127352.48000000001</v>
      </c>
      <c r="O184" s="538">
        <v>1410081.28</v>
      </c>
      <c r="P184" s="509"/>
      <c r="Q184" s="485"/>
      <c r="R184" s="46">
        <v>600435.3600000001</v>
      </c>
      <c r="S184" s="539">
        <v>269418.65999999997</v>
      </c>
      <c r="T184" s="540">
        <v>105910.89</v>
      </c>
      <c r="U184" s="539">
        <v>475053.11</v>
      </c>
      <c r="V184" s="540">
        <v>240327.96000000002</v>
      </c>
      <c r="W184" s="539">
        <v>587091.89</v>
      </c>
      <c r="X184" s="540">
        <v>214738.58000000002</v>
      </c>
      <c r="Y184" s="539">
        <v>1242100.9100000001</v>
      </c>
      <c r="Z184" s="540">
        <v>632996.21</v>
      </c>
      <c r="AA184" s="539">
        <v>10296.129999999999</v>
      </c>
      <c r="AB184" s="540">
        <v>76442.09</v>
      </c>
      <c r="AC184" s="594">
        <v>724052.26</v>
      </c>
      <c r="AD184" s="418">
        <v>5178864.05</v>
      </c>
    </row>
    <row r="185" spans="1:31" ht="14.1" customHeight="1" x14ac:dyDescent="0.25">
      <c r="A185" s="620" t="s">
        <v>238</v>
      </c>
      <c r="B185" s="621"/>
      <c r="C185" s="621"/>
      <c r="D185" s="29"/>
      <c r="E185" s="308">
        <v>8148350</v>
      </c>
      <c r="F185" s="542">
        <v>719029.24</v>
      </c>
      <c r="G185" s="542">
        <v>5965624.6299999999</v>
      </c>
      <c r="H185" s="543">
        <v>5253888.830000001</v>
      </c>
      <c r="I185" s="543">
        <v>3693314.0300000007</v>
      </c>
      <c r="J185" s="543">
        <v>6607260.3199999994</v>
      </c>
      <c r="K185" s="543">
        <v>4697234.3100000005</v>
      </c>
      <c r="L185" s="543">
        <v>6661354.6199999992</v>
      </c>
      <c r="M185" s="543">
        <v>3683187.42</v>
      </c>
      <c r="N185" s="543">
        <v>12415889.789999999</v>
      </c>
      <c r="O185" s="544">
        <v>49696783.189999998</v>
      </c>
      <c r="P185" s="171"/>
      <c r="Q185" s="308">
        <v>14127123.640000001</v>
      </c>
      <c r="R185" s="542">
        <v>3441218.3200000003</v>
      </c>
      <c r="S185" s="543">
        <v>7815521.2599999998</v>
      </c>
      <c r="T185" s="543">
        <v>2127727.34</v>
      </c>
      <c r="U185" s="543">
        <v>4821262.99</v>
      </c>
      <c r="V185" s="542">
        <v>10903635.460000001</v>
      </c>
      <c r="W185" s="543">
        <v>4538558.1599999992</v>
      </c>
      <c r="X185" s="543">
        <v>15672941.550000001</v>
      </c>
      <c r="Y185" s="543">
        <v>16513617.979999999</v>
      </c>
      <c r="Z185" s="543">
        <v>12595416.840000004</v>
      </c>
      <c r="AA185" s="543">
        <v>3658342.48</v>
      </c>
      <c r="AB185" s="543">
        <v>6084960.3599999994</v>
      </c>
      <c r="AC185" s="595">
        <v>19345503.300000001</v>
      </c>
      <c r="AD185" s="542">
        <v>107518706.04000001</v>
      </c>
    </row>
    <row r="186" spans="1:31" ht="14.1" customHeight="1" x14ac:dyDescent="0.25">
      <c r="A186" s="312"/>
      <c r="B186" s="312"/>
      <c r="C186" s="312"/>
      <c r="D186" s="309"/>
      <c r="E186" s="313"/>
      <c r="F186" s="310"/>
      <c r="G186" s="310"/>
      <c r="H186" s="310"/>
      <c r="I186" s="310"/>
      <c r="J186" s="310"/>
      <c r="K186" s="310"/>
      <c r="L186" s="310"/>
      <c r="M186" s="310"/>
      <c r="N186" s="310"/>
      <c r="O186" s="310"/>
      <c r="P186" s="310"/>
      <c r="Q186" s="310"/>
      <c r="R186" s="310"/>
      <c r="S186" s="310"/>
      <c r="T186" s="310"/>
      <c r="U186" s="310"/>
      <c r="V186" s="310"/>
      <c r="W186" s="310"/>
      <c r="X186" s="310"/>
      <c r="Y186" s="310"/>
      <c r="Z186" s="310"/>
      <c r="AA186" s="310"/>
      <c r="AB186" s="310"/>
      <c r="AC186" s="311"/>
      <c r="AD186" s="612"/>
      <c r="AE186" s="109"/>
    </row>
    <row r="187" spans="1:31" ht="14.1" customHeight="1" x14ac:dyDescent="0.25">
      <c r="A187" s="271" t="s">
        <v>320</v>
      </c>
      <c r="B187" s="236"/>
      <c r="C187" s="236"/>
      <c r="D187" s="237"/>
      <c r="E187" s="239"/>
      <c r="F187" s="238"/>
      <c r="G187" s="61"/>
      <c r="H187" s="61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13"/>
    </row>
    <row r="188" spans="1:31" ht="26.25" customHeight="1" x14ac:dyDescent="0.25">
      <c r="A188" s="289"/>
      <c r="B188" s="270">
        <v>1</v>
      </c>
      <c r="C188" s="72" t="s">
        <v>314</v>
      </c>
      <c r="D188" s="36"/>
      <c r="E188" s="37"/>
      <c r="F188" s="274">
        <v>120</v>
      </c>
      <c r="G188" s="275"/>
      <c r="H188" s="276"/>
      <c r="I188" s="277"/>
      <c r="J188" s="281">
        <v>3369</v>
      </c>
      <c r="K188" s="277"/>
      <c r="L188" s="278"/>
      <c r="M188" s="279"/>
      <c r="N188" s="278"/>
      <c r="O188" s="391">
        <v>3489</v>
      </c>
      <c r="P188" s="391"/>
      <c r="Q188" s="477"/>
      <c r="R188" s="244"/>
      <c r="S188" s="95"/>
      <c r="T188" s="97"/>
      <c r="U188" s="95"/>
      <c r="V188" s="244"/>
      <c r="W188" s="95"/>
      <c r="X188" s="97"/>
      <c r="Y188" s="67"/>
      <c r="Z188" s="244"/>
      <c r="AA188" s="67"/>
      <c r="AB188" s="97"/>
      <c r="AC188" s="596"/>
      <c r="AD188" s="391">
        <v>0</v>
      </c>
    </row>
    <row r="189" spans="1:31" ht="14.1" customHeight="1" x14ac:dyDescent="0.25">
      <c r="A189" s="290"/>
      <c r="B189" s="270">
        <v>2</v>
      </c>
      <c r="C189" s="272" t="s">
        <v>167</v>
      </c>
      <c r="D189" s="36"/>
      <c r="E189" s="37"/>
      <c r="F189" s="411"/>
      <c r="G189" s="280"/>
      <c r="H189" s="274">
        <v>1903.1</v>
      </c>
      <c r="I189" s="280">
        <v>24.44</v>
      </c>
      <c r="J189" s="274">
        <v>6047.3999999999987</v>
      </c>
      <c r="K189" s="412">
        <v>720.66</v>
      </c>
      <c r="L189" s="413">
        <v>644.15</v>
      </c>
      <c r="M189" s="414"/>
      <c r="N189" s="413">
        <v>384.45</v>
      </c>
      <c r="O189" s="415">
        <v>9724.1999999999989</v>
      </c>
      <c r="P189" s="415"/>
      <c r="Q189" s="486"/>
      <c r="R189" s="34">
        <v>11650.260000000002</v>
      </c>
      <c r="S189" s="95"/>
      <c r="T189" s="97"/>
      <c r="U189" s="95"/>
      <c r="V189" s="244"/>
      <c r="W189" s="95"/>
      <c r="X189" s="97"/>
      <c r="Y189" s="67"/>
      <c r="Z189" s="244"/>
      <c r="AA189" s="67"/>
      <c r="AB189" s="97"/>
      <c r="AC189" s="596"/>
      <c r="AD189" s="391">
        <v>11650.260000000002</v>
      </c>
    </row>
    <row r="190" spans="1:31" ht="14.1" customHeight="1" x14ac:dyDescent="0.25">
      <c r="A190" s="290"/>
      <c r="B190" s="270">
        <v>3</v>
      </c>
      <c r="C190" s="273" t="s">
        <v>250</v>
      </c>
      <c r="D190" s="36"/>
      <c r="E190" s="37"/>
      <c r="F190" s="274"/>
      <c r="G190" s="280"/>
      <c r="H190" s="274">
        <v>10000</v>
      </c>
      <c r="I190" s="414"/>
      <c r="J190" s="413"/>
      <c r="K190" s="412"/>
      <c r="L190" s="413"/>
      <c r="M190" s="414"/>
      <c r="N190" s="413"/>
      <c r="O190" s="398">
        <v>10000</v>
      </c>
      <c r="P190" s="398"/>
      <c r="Q190" s="479"/>
      <c r="R190" s="244"/>
      <c r="S190" s="95"/>
      <c r="T190" s="97"/>
      <c r="U190" s="95"/>
      <c r="V190" s="244"/>
      <c r="W190" s="95"/>
      <c r="X190" s="97"/>
      <c r="Y190" s="67"/>
      <c r="Z190" s="244"/>
      <c r="AA190" s="67"/>
      <c r="AB190" s="97"/>
      <c r="AC190" s="596"/>
      <c r="AD190" s="391">
        <v>0</v>
      </c>
    </row>
    <row r="191" spans="1:31" ht="19.5" customHeight="1" x14ac:dyDescent="0.25">
      <c r="A191" s="290"/>
      <c r="B191" s="270">
        <v>4</v>
      </c>
      <c r="C191" s="272" t="s">
        <v>113</v>
      </c>
      <c r="D191" s="36"/>
      <c r="E191" s="37"/>
      <c r="F191" s="276">
        <v>57000</v>
      </c>
      <c r="G191" s="275">
        <v>4838522.8600000003</v>
      </c>
      <c r="H191" s="276">
        <v>142298.4</v>
      </c>
      <c r="I191" s="282">
        <v>90302.23</v>
      </c>
      <c r="J191" s="276">
        <v>1007206.47</v>
      </c>
      <c r="K191" s="282">
        <v>323674.64</v>
      </c>
      <c r="L191" s="276">
        <v>2257917.4099999997</v>
      </c>
      <c r="M191" s="282">
        <v>316777.95999999996</v>
      </c>
      <c r="N191" s="276">
        <v>995671.15</v>
      </c>
      <c r="O191" s="404">
        <v>10029371.119999999</v>
      </c>
      <c r="P191" s="404"/>
      <c r="Q191" s="487"/>
      <c r="R191" s="444">
        <v>276547.41000000003</v>
      </c>
      <c r="S191" s="445">
        <v>1199972.27</v>
      </c>
      <c r="T191" s="276">
        <v>12705590.43</v>
      </c>
      <c r="U191" s="445">
        <v>5400381.5399999991</v>
      </c>
      <c r="V191" s="276">
        <v>5065928.24</v>
      </c>
      <c r="W191" s="445">
        <v>796655.95</v>
      </c>
      <c r="X191" s="276">
        <v>575564.80000000005</v>
      </c>
      <c r="Y191" s="445">
        <v>402704.51</v>
      </c>
      <c r="Z191" s="276">
        <v>2799223.04</v>
      </c>
      <c r="AA191" s="445">
        <v>11110822.48</v>
      </c>
      <c r="AB191" s="276">
        <v>14229147.91</v>
      </c>
      <c r="AC191" s="597">
        <v>2432658.61</v>
      </c>
      <c r="AD191" s="446">
        <v>56995197.189999998</v>
      </c>
    </row>
    <row r="192" spans="1:31" ht="14.1" customHeight="1" x14ac:dyDescent="0.25">
      <c r="A192" s="290"/>
      <c r="B192" s="270">
        <v>5</v>
      </c>
      <c r="C192" s="272" t="s">
        <v>271</v>
      </c>
      <c r="D192" s="36"/>
      <c r="E192" s="37"/>
      <c r="F192" s="274">
        <v>-57000</v>
      </c>
      <c r="G192" s="412">
        <v>-4819618.4000000004</v>
      </c>
      <c r="H192" s="274">
        <v>-59353.399999999994</v>
      </c>
      <c r="I192" s="412">
        <v>-85204.160000000003</v>
      </c>
      <c r="J192" s="274">
        <v>-940019.21999999974</v>
      </c>
      <c r="K192" s="412">
        <v>-313570.42999999993</v>
      </c>
      <c r="L192" s="274">
        <v>-1248563.5299999998</v>
      </c>
      <c r="M192" s="412">
        <v>-235281.46</v>
      </c>
      <c r="N192" s="274">
        <v>-231998.22</v>
      </c>
      <c r="O192" s="415">
        <v>-7990608.8200000003</v>
      </c>
      <c r="P192" s="415"/>
      <c r="Q192" s="486"/>
      <c r="R192" s="244"/>
      <c r="S192" s="95"/>
      <c r="T192" s="97"/>
      <c r="U192" s="95"/>
      <c r="V192" s="244"/>
      <c r="W192" s="95"/>
      <c r="X192" s="97"/>
      <c r="Y192" s="67"/>
      <c r="Z192" s="244"/>
      <c r="AA192" s="67"/>
      <c r="AB192" s="97"/>
      <c r="AC192" s="596"/>
      <c r="AD192" s="391">
        <v>0</v>
      </c>
    </row>
    <row r="193" spans="1:30" ht="14.1" customHeight="1" x14ac:dyDescent="0.25">
      <c r="A193" s="290"/>
      <c r="B193" s="270">
        <v>6</v>
      </c>
      <c r="C193" s="272" t="s">
        <v>283</v>
      </c>
      <c r="D193" s="36"/>
      <c r="E193" s="37"/>
      <c r="F193" s="283"/>
      <c r="G193" s="559">
        <v>35757.199999999997</v>
      </c>
      <c r="H193" s="281"/>
      <c r="I193" s="277">
        <v>36000</v>
      </c>
      <c r="J193" s="278"/>
      <c r="K193" s="277">
        <v>3383.5400000000004</v>
      </c>
      <c r="L193" s="564">
        <v>8904</v>
      </c>
      <c r="M193" s="279"/>
      <c r="N193" s="278"/>
      <c r="O193" s="398">
        <v>84044.739999999991</v>
      </c>
      <c r="P193" s="398"/>
      <c r="Q193" s="479"/>
      <c r="R193" s="244"/>
      <c r="S193" s="95"/>
      <c r="T193" s="97"/>
      <c r="U193" s="95"/>
      <c r="V193" s="244"/>
      <c r="W193" s="95"/>
      <c r="X193" s="97"/>
      <c r="Y193" s="67">
        <v>1584</v>
      </c>
      <c r="Z193" s="244"/>
      <c r="AA193" s="67"/>
      <c r="AB193" s="97"/>
      <c r="AC193" s="596"/>
      <c r="AD193" s="391">
        <v>1584</v>
      </c>
    </row>
    <row r="194" spans="1:30" ht="14.1" customHeight="1" x14ac:dyDescent="0.25">
      <c r="A194" s="290"/>
      <c r="B194" s="270">
        <v>7</v>
      </c>
      <c r="C194" s="272" t="s">
        <v>294</v>
      </c>
      <c r="D194" s="36"/>
      <c r="E194" s="37"/>
      <c r="F194" s="283"/>
      <c r="G194" s="277"/>
      <c r="H194" s="281"/>
      <c r="I194" s="279"/>
      <c r="J194" s="278"/>
      <c r="K194" s="277">
        <v>48188.039999999994</v>
      </c>
      <c r="L194" s="278"/>
      <c r="M194" s="279"/>
      <c r="N194" s="278"/>
      <c r="O194" s="398">
        <v>48188.039999999994</v>
      </c>
      <c r="P194" s="398"/>
      <c r="Q194" s="479"/>
      <c r="R194" s="34">
        <v>2030.1800000000005</v>
      </c>
      <c r="S194" s="95"/>
      <c r="T194" s="97"/>
      <c r="U194" s="95"/>
      <c r="V194" s="244"/>
      <c r="W194" s="95"/>
      <c r="X194" s="97"/>
      <c r="Y194" s="67"/>
      <c r="Z194" s="244"/>
      <c r="AA194" s="67"/>
      <c r="AB194" s="97"/>
      <c r="AC194" s="596"/>
      <c r="AD194" s="391">
        <v>2030.1800000000005</v>
      </c>
    </row>
    <row r="195" spans="1:30" ht="14.1" customHeight="1" x14ac:dyDescent="0.25">
      <c r="A195" s="290"/>
      <c r="B195" s="270">
        <v>8</v>
      </c>
      <c r="C195" s="272" t="s">
        <v>310</v>
      </c>
      <c r="D195" s="36"/>
      <c r="E195" s="37"/>
      <c r="F195" s="283"/>
      <c r="G195" s="277"/>
      <c r="H195" s="281"/>
      <c r="I195" s="282">
        <v>3443.24</v>
      </c>
      <c r="J195" s="278"/>
      <c r="K195" s="277"/>
      <c r="L195" s="278"/>
      <c r="M195" s="279"/>
      <c r="N195" s="278"/>
      <c r="O195" s="398">
        <v>3443.24</v>
      </c>
      <c r="P195" s="398"/>
      <c r="Q195" s="479"/>
      <c r="R195" s="244"/>
      <c r="S195" s="95"/>
      <c r="T195" s="97"/>
      <c r="U195" s="95"/>
      <c r="V195" s="244">
        <v>200</v>
      </c>
      <c r="W195" s="95"/>
      <c r="X195" s="97"/>
      <c r="Y195" s="67"/>
      <c r="Z195" s="244"/>
      <c r="AA195" s="67"/>
      <c r="AB195" s="97"/>
      <c r="AC195" s="596"/>
      <c r="AD195" s="391">
        <v>200</v>
      </c>
    </row>
    <row r="196" spans="1:30" ht="14.1" customHeight="1" x14ac:dyDescent="0.25">
      <c r="A196" s="290"/>
      <c r="B196" s="562">
        <v>9</v>
      </c>
      <c r="C196" s="315" t="s">
        <v>400</v>
      </c>
      <c r="D196" s="36"/>
      <c r="E196" s="37"/>
      <c r="F196" s="283"/>
      <c r="G196" s="277"/>
      <c r="H196" s="281"/>
      <c r="I196" s="282"/>
      <c r="J196" s="278"/>
      <c r="K196" s="277"/>
      <c r="L196" s="278"/>
      <c r="M196" s="279"/>
      <c r="N196" s="278"/>
      <c r="O196" s="398"/>
      <c r="P196" s="398"/>
      <c r="Q196" s="479"/>
      <c r="R196" s="244"/>
      <c r="S196" s="95"/>
      <c r="T196" s="97"/>
      <c r="U196" s="95"/>
      <c r="V196" s="244"/>
      <c r="W196" s="95"/>
      <c r="X196" s="244">
        <v>480</v>
      </c>
      <c r="Y196" s="67"/>
      <c r="Z196" s="244"/>
      <c r="AA196" s="67"/>
      <c r="AB196" s="97"/>
      <c r="AC196" s="596"/>
      <c r="AD196" s="391"/>
    </row>
    <row r="197" spans="1:30" ht="14.1" customHeight="1" x14ac:dyDescent="0.25">
      <c r="A197" s="290"/>
      <c r="B197" s="314"/>
      <c r="C197" s="315"/>
      <c r="D197" s="36"/>
      <c r="E197" s="37"/>
      <c r="F197" s="283"/>
      <c r="G197" s="277"/>
      <c r="H197" s="281"/>
      <c r="I197" s="279"/>
      <c r="J197" s="278"/>
      <c r="K197" s="277"/>
      <c r="L197" s="278"/>
      <c r="M197" s="279"/>
      <c r="N197" s="278"/>
      <c r="O197" s="398">
        <v>0</v>
      </c>
      <c r="P197" s="398"/>
      <c r="Q197" s="479"/>
      <c r="R197" s="244"/>
      <c r="S197" s="95"/>
      <c r="T197" s="97"/>
      <c r="U197" s="95"/>
      <c r="V197" s="244"/>
      <c r="W197" s="95"/>
      <c r="X197" s="97"/>
      <c r="Y197" s="67"/>
      <c r="Z197" s="244"/>
      <c r="AA197" s="67"/>
      <c r="AB197" s="97"/>
      <c r="AC197" s="596"/>
      <c r="AD197" s="391">
        <v>0</v>
      </c>
    </row>
    <row r="198" spans="1:30" ht="14.1" customHeight="1" x14ac:dyDescent="0.25">
      <c r="A198" s="631" t="s">
        <v>116</v>
      </c>
      <c r="B198" s="632"/>
      <c r="C198" s="633"/>
      <c r="D198" s="36"/>
      <c r="E198" s="37"/>
      <c r="F198" s="292">
        <v>120</v>
      </c>
      <c r="G198" s="293">
        <v>54661.65999999996</v>
      </c>
      <c r="H198" s="294">
        <v>94848.1</v>
      </c>
      <c r="I198" s="293">
        <v>44565.749999999993</v>
      </c>
      <c r="J198" s="294">
        <v>76603.650000000256</v>
      </c>
      <c r="K198" s="293">
        <v>62396.450000000048</v>
      </c>
      <c r="L198" s="294">
        <v>1018902.0299999998</v>
      </c>
      <c r="M198" s="293">
        <v>81496.499999999971</v>
      </c>
      <c r="N198" s="294">
        <v>764057.38</v>
      </c>
      <c r="O198" s="406">
        <v>2197651.52</v>
      </c>
      <c r="P198" s="406"/>
      <c r="Q198" s="488"/>
      <c r="R198" s="232">
        <v>290227.85000000003</v>
      </c>
      <c r="S198" s="91">
        <v>1199972.27</v>
      </c>
      <c r="T198" s="38">
        <v>12705590.43</v>
      </c>
      <c r="U198" s="91">
        <v>5400381.5399999991</v>
      </c>
      <c r="V198" s="38">
        <v>5066128.24</v>
      </c>
      <c r="W198" s="91">
        <v>796655.95</v>
      </c>
      <c r="X198" s="38">
        <v>576044.80000000005</v>
      </c>
      <c r="Y198" s="91">
        <v>404288.51</v>
      </c>
      <c r="Z198" s="38">
        <v>2799223.04</v>
      </c>
      <c r="AA198" s="91">
        <v>11110822.48</v>
      </c>
      <c r="AB198" s="38">
        <v>14229147.91</v>
      </c>
      <c r="AC198" s="598">
        <v>2432658.61</v>
      </c>
      <c r="AD198" s="421">
        <v>57011141.629999995</v>
      </c>
    </row>
    <row r="199" spans="1:30" ht="14.1" customHeight="1" x14ac:dyDescent="0.25">
      <c r="A199" s="622" t="s">
        <v>311</v>
      </c>
      <c r="B199" s="623"/>
      <c r="C199" s="624"/>
      <c r="D199" s="169"/>
      <c r="E199" s="170"/>
      <c r="F199" s="256">
        <v>718909.24</v>
      </c>
      <c r="G199" s="332">
        <v>5910962.9699999997</v>
      </c>
      <c r="H199" s="256">
        <v>5159040.7300000014</v>
      </c>
      <c r="I199" s="332">
        <v>3648748.2800000007</v>
      </c>
      <c r="J199" s="256">
        <v>6530656.669999999</v>
      </c>
      <c r="K199" s="332">
        <v>4634837.8600000003</v>
      </c>
      <c r="L199" s="256">
        <v>5642452.5899999999</v>
      </c>
      <c r="M199" s="332">
        <v>3601690.92</v>
      </c>
      <c r="N199" s="256">
        <v>11651832.409999998</v>
      </c>
      <c r="O199" s="405">
        <v>47499131.669999994</v>
      </c>
      <c r="P199" s="405"/>
      <c r="Q199" s="489"/>
      <c r="R199" s="232">
        <v>3150990.47</v>
      </c>
      <c r="S199" s="442">
        <v>6615548.9900000002</v>
      </c>
      <c r="T199" s="256">
        <v>-10577863.09</v>
      </c>
      <c r="U199" s="442">
        <v>-579118.54999999888</v>
      </c>
      <c r="V199" s="560">
        <v>5837507.2200000007</v>
      </c>
      <c r="W199" s="442">
        <v>3741902.209999999</v>
      </c>
      <c r="X199" s="256">
        <v>15096896.75</v>
      </c>
      <c r="Y199" s="442">
        <v>16109329.469999999</v>
      </c>
      <c r="Z199" s="256">
        <v>9796193.8000000045</v>
      </c>
      <c r="AA199" s="442">
        <v>-7452480</v>
      </c>
      <c r="AB199" s="256">
        <v>-8144187.5500000007</v>
      </c>
      <c r="AC199" s="599">
        <v>16912844.690000001</v>
      </c>
      <c r="AD199" s="421">
        <v>50507564.409999996</v>
      </c>
    </row>
    <row r="200" spans="1:30" ht="14.1" customHeight="1" x14ac:dyDescent="0.25">
      <c r="A200" s="625" t="s">
        <v>312</v>
      </c>
      <c r="B200" s="626"/>
      <c r="C200" s="627"/>
      <c r="D200" s="169"/>
      <c r="E200" s="170"/>
      <c r="F200" s="267">
        <v>1714.32</v>
      </c>
      <c r="G200" s="94">
        <v>26212.19</v>
      </c>
      <c r="H200" s="266">
        <v>7574.23</v>
      </c>
      <c r="I200" s="94">
        <v>9958.4599999999991</v>
      </c>
      <c r="J200" s="266">
        <v>111361.58</v>
      </c>
      <c r="K200" s="94">
        <v>60047.09</v>
      </c>
      <c r="L200" s="266">
        <v>26620.58</v>
      </c>
      <c r="M200" s="94">
        <v>2013.2</v>
      </c>
      <c r="N200" s="266">
        <v>28937</v>
      </c>
      <c r="O200" s="416">
        <v>274438.65000000002</v>
      </c>
      <c r="P200" s="416"/>
      <c r="Q200" s="490"/>
      <c r="R200" s="34">
        <v>20</v>
      </c>
      <c r="S200" s="316">
        <v>14210.72</v>
      </c>
      <c r="T200" s="288"/>
      <c r="U200" s="316">
        <v>156746.97999999998</v>
      </c>
      <c r="V200" s="294">
        <v>265906.05</v>
      </c>
      <c r="W200" s="316">
        <v>200346.23</v>
      </c>
      <c r="X200" s="294">
        <v>151899.21</v>
      </c>
      <c r="Y200" s="316">
        <v>100550.15999999999</v>
      </c>
      <c r="Z200" s="294">
        <v>3518.4</v>
      </c>
      <c r="AA200" s="316">
        <v>8000.04</v>
      </c>
      <c r="AB200" s="294">
        <v>23255.579999999998</v>
      </c>
      <c r="AC200" s="600">
        <v>33047.659999999996</v>
      </c>
      <c r="AD200" s="422">
        <v>957501.03</v>
      </c>
    </row>
    <row r="201" spans="1:30" ht="14.1" customHeight="1" x14ac:dyDescent="0.25">
      <c r="A201" s="628" t="s">
        <v>392</v>
      </c>
      <c r="B201" s="629"/>
      <c r="C201" s="630"/>
      <c r="D201" s="36"/>
      <c r="E201" s="37"/>
      <c r="F201" s="255">
        <v>717194.92</v>
      </c>
      <c r="G201" s="333">
        <v>5884750.7799999993</v>
      </c>
      <c r="H201" s="255">
        <v>5151466.5000000009</v>
      </c>
      <c r="I201" s="333">
        <v>3638789.8200000008</v>
      </c>
      <c r="J201" s="255">
        <v>6419295.0899999989</v>
      </c>
      <c r="K201" s="333">
        <v>4574790.7700000005</v>
      </c>
      <c r="L201" s="255">
        <v>5615832.0099999998</v>
      </c>
      <c r="M201" s="333">
        <v>3599677.7199999997</v>
      </c>
      <c r="N201" s="255">
        <v>11622895.409999998</v>
      </c>
      <c r="O201" s="405">
        <v>47224693.019999996</v>
      </c>
      <c r="P201" s="405"/>
      <c r="Q201" s="489"/>
      <c r="R201" s="232">
        <v>3150970.47</v>
      </c>
      <c r="S201" s="443">
        <v>6601338.2700000005</v>
      </c>
      <c r="T201" s="255">
        <v>-10577863.09</v>
      </c>
      <c r="U201" s="443">
        <v>-735865.52999999886</v>
      </c>
      <c r="V201" s="561">
        <v>5571601.1700000009</v>
      </c>
      <c r="W201" s="443">
        <v>3541555.9799999991</v>
      </c>
      <c r="X201" s="255">
        <v>14944997.539999999</v>
      </c>
      <c r="Y201" s="443">
        <v>16008779.309999999</v>
      </c>
      <c r="Z201" s="255">
        <v>9792675.4000000041</v>
      </c>
      <c r="AA201" s="443">
        <v>-7460480.04</v>
      </c>
      <c r="AB201" s="255">
        <v>-8167443.1300000008</v>
      </c>
      <c r="AC201" s="601">
        <v>16879797.030000001</v>
      </c>
      <c r="AD201" s="423">
        <v>49550063.38000001</v>
      </c>
    </row>
    <row r="202" spans="1:30" ht="14.1" customHeight="1" x14ac:dyDescent="0.25">
      <c r="A202" s="312"/>
      <c r="B202" s="312"/>
      <c r="C202" s="312"/>
      <c r="D202" s="309"/>
      <c r="E202" s="313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>
        <v>2727000</v>
      </c>
      <c r="P202" s="310"/>
      <c r="Q202" s="310"/>
      <c r="R202" s="310"/>
      <c r="S202" s="310"/>
      <c r="T202" s="310"/>
      <c r="U202" s="310"/>
      <c r="V202" s="310"/>
      <c r="W202" s="310"/>
      <c r="X202" s="310"/>
      <c r="Y202" s="310"/>
      <c r="Z202" s="310"/>
      <c r="AA202" s="310"/>
      <c r="AB202" s="310"/>
      <c r="AC202" s="311"/>
      <c r="AD202" s="612"/>
    </row>
    <row r="203" spans="1:30" ht="14.1" customHeight="1" x14ac:dyDescent="0.25">
      <c r="A203" s="312"/>
      <c r="B203" s="312"/>
      <c r="C203" s="312"/>
      <c r="D203" s="309"/>
      <c r="E203" s="313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0"/>
      <c r="U203" s="310"/>
      <c r="V203" s="310"/>
      <c r="W203" s="310"/>
      <c r="X203" s="310"/>
      <c r="Y203" s="310"/>
      <c r="Z203" s="310"/>
      <c r="AA203" s="310"/>
      <c r="AB203" s="310"/>
      <c r="AC203" s="311"/>
      <c r="AD203" s="612"/>
    </row>
    <row r="204" spans="1:30" x14ac:dyDescent="0.25">
      <c r="A204" s="317" t="s">
        <v>408</v>
      </c>
      <c r="B204" s="41"/>
      <c r="C204" s="41"/>
      <c r="D204" s="41"/>
      <c r="E204" s="68">
        <v>303000</v>
      </c>
      <c r="F204" s="251">
        <v>303000</v>
      </c>
      <c r="G204" s="174">
        <v>303000</v>
      </c>
      <c r="H204" s="287">
        <v>0</v>
      </c>
      <c r="I204" s="175">
        <v>107556.78086932859</v>
      </c>
      <c r="J204" s="38">
        <v>195443.18327841119</v>
      </c>
      <c r="K204" s="79">
        <v>245946.5055878647</v>
      </c>
      <c r="L204" s="96">
        <v>302999.96414773975</v>
      </c>
      <c r="M204" s="79">
        <v>0</v>
      </c>
      <c r="N204" s="96">
        <v>605999.92829547951</v>
      </c>
      <c r="O204" s="400">
        <v>2063946.3621788239</v>
      </c>
      <c r="P204" s="265"/>
      <c r="Q204" s="505">
        <v>252000</v>
      </c>
      <c r="R204" s="38">
        <v>0</v>
      </c>
      <c r="S204" s="87">
        <v>296226.66879022674</v>
      </c>
      <c r="T204" s="38">
        <v>296226.66879022674</v>
      </c>
      <c r="U204" s="87">
        <v>148113.33439511337</v>
      </c>
      <c r="V204" s="38">
        <v>296526.7875365456</v>
      </c>
      <c r="W204" s="87">
        <v>296526.7875365456</v>
      </c>
      <c r="X204" s="38">
        <v>0</v>
      </c>
      <c r="Y204" s="87">
        <v>280207.00758088758</v>
      </c>
      <c r="Z204" s="38">
        <v>296526.7875365456</v>
      </c>
      <c r="AA204" s="87">
        <v>280207.00758088758</v>
      </c>
      <c r="AB204" s="38">
        <v>563359.87806834106</v>
      </c>
      <c r="AC204" s="602">
        <v>533666.18106359092</v>
      </c>
      <c r="AD204" s="424">
        <v>3287587.108878911</v>
      </c>
    </row>
    <row r="205" spans="1:30" x14ac:dyDescent="0.25">
      <c r="A205" s="429"/>
      <c r="B205" s="331">
        <v>1</v>
      </c>
      <c r="C205" s="319" t="s">
        <v>321</v>
      </c>
      <c r="D205" s="318"/>
      <c r="E205" s="47"/>
      <c r="F205" s="252">
        <v>261.44000000000005</v>
      </c>
      <c r="G205" s="92">
        <v>3233.15</v>
      </c>
      <c r="H205" s="40">
        <v>3837.31</v>
      </c>
      <c r="I205" s="92">
        <v>3927.6</v>
      </c>
      <c r="J205" s="40">
        <v>4331.87</v>
      </c>
      <c r="K205" s="92">
        <v>3983.19</v>
      </c>
      <c r="L205" s="40">
        <v>4146.46</v>
      </c>
      <c r="M205" s="92">
        <v>9096.68</v>
      </c>
      <c r="N205" s="40">
        <v>7743.48</v>
      </c>
      <c r="O205" s="335">
        <v>40561.179999999993</v>
      </c>
      <c r="P205" s="40"/>
      <c r="Q205" s="491"/>
      <c r="R205" s="39">
        <v>3758.56</v>
      </c>
      <c r="S205" s="88">
        <v>1767.5</v>
      </c>
      <c r="T205" s="40">
        <v>2208</v>
      </c>
      <c r="U205" s="88">
        <v>2697.2</v>
      </c>
      <c r="V205" s="40">
        <v>4519.45</v>
      </c>
      <c r="W205" s="88">
        <v>4018.91</v>
      </c>
      <c r="X205" s="40">
        <v>4616.0600000000004</v>
      </c>
      <c r="Y205" s="88">
        <v>4489.32</v>
      </c>
      <c r="Z205" s="40">
        <v>4284.01</v>
      </c>
      <c r="AA205" s="88">
        <v>5010.33</v>
      </c>
      <c r="AB205" s="40">
        <v>5302.64</v>
      </c>
      <c r="AC205" s="603">
        <v>8971.68</v>
      </c>
      <c r="AD205" s="391">
        <v>51643.66</v>
      </c>
    </row>
    <row r="206" spans="1:30" x14ac:dyDescent="0.25">
      <c r="A206" s="430"/>
      <c r="B206" s="331">
        <v>2</v>
      </c>
      <c r="C206" s="431" t="s">
        <v>323</v>
      </c>
      <c r="D206" s="2"/>
      <c r="E206" s="47"/>
      <c r="F206" s="253">
        <v>15813.4</v>
      </c>
      <c r="G206" s="80"/>
      <c r="H206" s="39"/>
      <c r="I206" s="81"/>
      <c r="J206" s="39"/>
      <c r="K206" s="81"/>
      <c r="L206" s="39"/>
      <c r="M206" s="81"/>
      <c r="N206" s="39"/>
      <c r="O206" s="335">
        <v>15813.4</v>
      </c>
      <c r="P206" s="40"/>
      <c r="Q206" s="491"/>
      <c r="R206" s="39"/>
      <c r="S206" s="89"/>
      <c r="T206" s="39"/>
      <c r="U206" s="89"/>
      <c r="V206" s="39"/>
      <c r="W206" s="89"/>
      <c r="X206" s="39"/>
      <c r="Y206" s="89"/>
      <c r="Z206" s="39"/>
      <c r="AA206" s="89"/>
      <c r="AB206" s="39"/>
      <c r="AC206" s="604"/>
      <c r="AD206" s="391">
        <v>0</v>
      </c>
    </row>
    <row r="207" spans="1:30" x14ac:dyDescent="0.25">
      <c r="A207" s="430"/>
      <c r="B207" s="331">
        <v>3</v>
      </c>
      <c r="C207" s="432" t="s">
        <v>278</v>
      </c>
      <c r="D207" s="36"/>
      <c r="E207" s="37"/>
      <c r="F207" s="274">
        <v>4900</v>
      </c>
      <c r="G207" s="277">
        <v>5000</v>
      </c>
      <c r="H207" s="281">
        <v>2000</v>
      </c>
      <c r="I207" s="279"/>
      <c r="J207" s="281">
        <v>6350</v>
      </c>
      <c r="K207" s="277">
        <v>3000</v>
      </c>
      <c r="L207" s="281">
        <v>4000</v>
      </c>
      <c r="M207" s="279"/>
      <c r="N207" s="281">
        <v>3000</v>
      </c>
      <c r="O207" s="398">
        <v>28250</v>
      </c>
      <c r="P207" s="120"/>
      <c r="Q207" s="479"/>
      <c r="R207" s="39"/>
      <c r="S207" s="67">
        <v>3000</v>
      </c>
      <c r="T207" s="97"/>
      <c r="U207" s="67"/>
      <c r="V207" s="244">
        <v>2000</v>
      </c>
      <c r="W207" s="67">
        <v>2000</v>
      </c>
      <c r="X207" s="244">
        <v>3000</v>
      </c>
      <c r="Y207" s="67"/>
      <c r="Z207" s="244">
        <v>1000</v>
      </c>
      <c r="AA207" s="67">
        <v>2814.96</v>
      </c>
      <c r="AB207" s="97"/>
      <c r="AC207" s="596">
        <v>1558.22</v>
      </c>
      <c r="AD207" s="391">
        <v>15373.179999999998</v>
      </c>
    </row>
    <row r="208" spans="1:30" x14ac:dyDescent="0.25">
      <c r="A208" s="430"/>
      <c r="B208" s="331">
        <v>4</v>
      </c>
      <c r="C208" s="319" t="s">
        <v>102</v>
      </c>
      <c r="D208" s="318"/>
      <c r="E208" s="47"/>
      <c r="F208" s="253"/>
      <c r="G208" s="81"/>
      <c r="H208" s="39"/>
      <c r="I208" s="81"/>
      <c r="J208" s="39"/>
      <c r="K208" s="81"/>
      <c r="L208" s="39"/>
      <c r="M208" s="81"/>
      <c r="N208" s="39"/>
      <c r="O208" s="335">
        <v>0</v>
      </c>
      <c r="P208" s="40"/>
      <c r="Q208" s="491"/>
      <c r="R208" s="39"/>
      <c r="S208" s="89"/>
      <c r="T208" s="39"/>
      <c r="U208" s="89"/>
      <c r="V208" s="39"/>
      <c r="W208" s="89"/>
      <c r="X208" s="39"/>
      <c r="Y208" s="89"/>
      <c r="Z208" s="39"/>
      <c r="AA208" s="89"/>
      <c r="AB208" s="39"/>
      <c r="AC208" s="604"/>
      <c r="AD208" s="391">
        <v>0</v>
      </c>
    </row>
    <row r="209" spans="1:30" x14ac:dyDescent="0.25">
      <c r="A209" s="430"/>
      <c r="B209" s="331">
        <v>5</v>
      </c>
      <c r="C209" s="319" t="s">
        <v>182</v>
      </c>
      <c r="D209" s="318"/>
      <c r="E209" s="47"/>
      <c r="F209" s="253"/>
      <c r="G209" s="81"/>
      <c r="H209" s="39"/>
      <c r="I209" s="81"/>
      <c r="J209" s="39"/>
      <c r="K209" s="81">
        <v>59.76</v>
      </c>
      <c r="L209" s="39"/>
      <c r="M209" s="81"/>
      <c r="N209" s="39"/>
      <c r="O209" s="335">
        <v>59.76</v>
      </c>
      <c r="P209" s="40"/>
      <c r="Q209" s="491"/>
      <c r="R209" s="39">
        <v>758.37</v>
      </c>
      <c r="S209" s="89"/>
      <c r="T209" s="39">
        <v>2334.6799999999998</v>
      </c>
      <c r="U209" s="89">
        <v>1263.68</v>
      </c>
      <c r="V209" s="39">
        <v>41391.040000000001</v>
      </c>
      <c r="W209" s="89">
        <v>22331.07</v>
      </c>
      <c r="X209" s="39">
        <v>51163.8</v>
      </c>
      <c r="Y209" s="89">
        <v>102304.94</v>
      </c>
      <c r="Z209" s="39">
        <v>34268.68</v>
      </c>
      <c r="AA209" s="89"/>
      <c r="AB209" s="39">
        <v>11506.91</v>
      </c>
      <c r="AC209" s="604">
        <v>3720.9799999999996</v>
      </c>
      <c r="AD209" s="391">
        <v>271044.14999999997</v>
      </c>
    </row>
    <row r="210" spans="1:30" x14ac:dyDescent="0.25">
      <c r="A210" s="430"/>
      <c r="B210" s="331">
        <v>6</v>
      </c>
      <c r="C210" s="319" t="s">
        <v>186</v>
      </c>
      <c r="D210" s="318"/>
      <c r="E210" s="47"/>
      <c r="F210" s="253"/>
      <c r="G210" s="81"/>
      <c r="H210" s="264"/>
      <c r="I210" s="93"/>
      <c r="J210" s="264"/>
      <c r="K210" s="93"/>
      <c r="L210" s="264"/>
      <c r="M210" s="93"/>
      <c r="N210" s="264"/>
      <c r="O210" s="335">
        <v>0</v>
      </c>
      <c r="P210" s="40"/>
      <c r="Q210" s="491"/>
      <c r="R210" s="39">
        <v>8</v>
      </c>
      <c r="S210" s="90"/>
      <c r="T210" s="264"/>
      <c r="U210" s="90"/>
      <c r="V210" s="264"/>
      <c r="W210" s="90"/>
      <c r="X210" s="264"/>
      <c r="Y210" s="90"/>
      <c r="Z210" s="264"/>
      <c r="AA210" s="90"/>
      <c r="AB210" s="264"/>
      <c r="AC210" s="605"/>
      <c r="AD210" s="391">
        <v>8</v>
      </c>
    </row>
    <row r="211" spans="1:30" x14ac:dyDescent="0.25">
      <c r="A211" s="430"/>
      <c r="B211" s="331">
        <v>7</v>
      </c>
      <c r="C211" s="319" t="s">
        <v>305</v>
      </c>
      <c r="D211" s="36"/>
      <c r="E211" s="37"/>
      <c r="F211" s="283"/>
      <c r="G211" s="81">
        <v>88678.93</v>
      </c>
      <c r="H211" s="264">
        <v>214525.16999999998</v>
      </c>
      <c r="I211" s="93">
        <v>150000</v>
      </c>
      <c r="J211" s="264">
        <v>53882</v>
      </c>
      <c r="K211" s="277"/>
      <c r="L211" s="278"/>
      <c r="M211" s="279"/>
      <c r="N211" s="264">
        <v>767948.01</v>
      </c>
      <c r="O211" s="398">
        <v>1275034.1099999999</v>
      </c>
      <c r="P211" s="120"/>
      <c r="Q211" s="479"/>
      <c r="R211" s="39"/>
      <c r="S211" s="67">
        <v>913664.62</v>
      </c>
      <c r="T211" s="244">
        <v>434163.82</v>
      </c>
      <c r="U211" s="67"/>
      <c r="V211" s="244">
        <v>219162.47</v>
      </c>
      <c r="W211" s="67"/>
      <c r="X211" s="244"/>
      <c r="Y211" s="67"/>
      <c r="Z211" s="244"/>
      <c r="AA211" s="67"/>
      <c r="AB211" s="97"/>
      <c r="AC211" s="596">
        <v>4430217.84</v>
      </c>
      <c r="AD211" s="391">
        <v>5997208.75</v>
      </c>
    </row>
    <row r="212" spans="1:30" x14ac:dyDescent="0.25">
      <c r="A212" s="430"/>
      <c r="B212" s="331">
        <v>8</v>
      </c>
      <c r="C212" s="319" t="s">
        <v>407</v>
      </c>
      <c r="D212" s="36"/>
      <c r="E212" s="37"/>
      <c r="F212" s="570">
        <v>303000</v>
      </c>
      <c r="G212" s="81">
        <v>214321.07</v>
      </c>
      <c r="H212" s="572">
        <v>-214525.17</v>
      </c>
      <c r="I212" s="573">
        <v>-42443.22</v>
      </c>
      <c r="J212" s="264">
        <v>141561.18</v>
      </c>
      <c r="K212" s="565">
        <v>245946.51</v>
      </c>
      <c r="L212" s="571">
        <v>302999.96000000002</v>
      </c>
      <c r="M212" s="574"/>
      <c r="N212" s="572">
        <v>-161948.0817045205</v>
      </c>
      <c r="O212" s="398">
        <v>788912.24829547957</v>
      </c>
      <c r="P212" s="128"/>
      <c r="Q212" s="566"/>
      <c r="R212" s="264"/>
      <c r="S212" s="567"/>
      <c r="T212" s="568"/>
      <c r="U212" s="567"/>
      <c r="V212" s="568"/>
      <c r="W212" s="567"/>
      <c r="X212" s="568"/>
      <c r="Y212" s="567"/>
      <c r="Z212" s="568"/>
      <c r="AA212" s="567"/>
      <c r="AB212" s="569"/>
      <c r="AC212" s="606"/>
      <c r="AD212" s="391"/>
    </row>
    <row r="213" spans="1:30" x14ac:dyDescent="0.25">
      <c r="A213" s="430"/>
      <c r="B213" s="331">
        <v>9</v>
      </c>
      <c r="C213" s="319" t="s">
        <v>188</v>
      </c>
      <c r="D213" s="318"/>
      <c r="E213" s="47"/>
      <c r="F213" s="253"/>
      <c r="G213" s="81"/>
      <c r="H213" s="264"/>
      <c r="I213" s="93"/>
      <c r="J213" s="264"/>
      <c r="K213" s="93"/>
      <c r="L213" s="264"/>
      <c r="M213" s="93"/>
      <c r="N213" s="264"/>
      <c r="O213" s="335">
        <v>0</v>
      </c>
      <c r="P213" s="530"/>
      <c r="Q213" s="492"/>
      <c r="R213" s="264"/>
      <c r="S213" s="90"/>
      <c r="T213" s="264"/>
      <c r="U213" s="90"/>
      <c r="V213" s="264"/>
      <c r="W213" s="90">
        <v>2328.0699999999997</v>
      </c>
      <c r="X213" s="264">
        <v>6401.25</v>
      </c>
      <c r="Y213" s="90">
        <v>12755.45</v>
      </c>
      <c r="Z213" s="264">
        <v>26881.41</v>
      </c>
      <c r="AA213" s="90">
        <v>38153.369999999995</v>
      </c>
      <c r="AB213" s="264">
        <v>42760.23</v>
      </c>
      <c r="AC213" s="605">
        <v>55150.600000000006</v>
      </c>
      <c r="AD213" s="391">
        <v>184430.38</v>
      </c>
    </row>
    <row r="214" spans="1:30" x14ac:dyDescent="0.25">
      <c r="A214" s="430"/>
      <c r="B214" s="331">
        <v>10</v>
      </c>
      <c r="C214" s="432" t="s">
        <v>295</v>
      </c>
      <c r="D214" s="36"/>
      <c r="E214" s="37"/>
      <c r="F214" s="253"/>
      <c r="G214" s="81">
        <v>18228.409999999996</v>
      </c>
      <c r="H214" s="264">
        <v>2721.67</v>
      </c>
      <c r="I214" s="277">
        <v>1248.75</v>
      </c>
      <c r="J214" s="281">
        <v>7323.24</v>
      </c>
      <c r="K214" s="277">
        <v>6672.66</v>
      </c>
      <c r="L214" s="278">
        <v>838.11</v>
      </c>
      <c r="M214" s="279"/>
      <c r="N214" s="264">
        <v>767.8</v>
      </c>
      <c r="O214" s="398">
        <v>37800.639999999999</v>
      </c>
      <c r="P214" s="120"/>
      <c r="Q214" s="479"/>
      <c r="R214" s="39">
        <v>1100.21</v>
      </c>
      <c r="S214" s="95">
        <v>833.88</v>
      </c>
      <c r="T214" s="97">
        <v>191.63</v>
      </c>
      <c r="U214" s="67"/>
      <c r="V214" s="244"/>
      <c r="W214" s="67"/>
      <c r="X214" s="244">
        <v>1948.42</v>
      </c>
      <c r="Y214" s="67"/>
      <c r="Z214" s="244"/>
      <c r="AA214" s="67"/>
      <c r="AB214" s="97"/>
      <c r="AC214" s="596">
        <v>2293.12</v>
      </c>
      <c r="AD214" s="391">
        <v>6367.26</v>
      </c>
    </row>
    <row r="215" spans="1:30" x14ac:dyDescent="0.25">
      <c r="A215" s="430"/>
      <c r="B215" s="331">
        <v>11</v>
      </c>
      <c r="C215" s="433" t="s">
        <v>128</v>
      </c>
      <c r="D215" s="36"/>
      <c r="E215" s="37"/>
      <c r="F215" s="283"/>
      <c r="G215" s="277"/>
      <c r="H215" s="264">
        <v>72302.650000000009</v>
      </c>
      <c r="I215" s="277">
        <v>99119.99</v>
      </c>
      <c r="J215" s="264">
        <v>35893.29</v>
      </c>
      <c r="K215" s="277">
        <v>20176.900000000001</v>
      </c>
      <c r="L215" s="281">
        <v>27604.45</v>
      </c>
      <c r="M215" s="93">
        <v>12968.19</v>
      </c>
      <c r="N215" s="264">
        <v>25219.54</v>
      </c>
      <c r="O215" s="398">
        <v>293285.01</v>
      </c>
      <c r="P215" s="120"/>
      <c r="Q215" s="479"/>
      <c r="R215" s="39"/>
      <c r="S215" s="67">
        <v>9011.4</v>
      </c>
      <c r="T215" s="97"/>
      <c r="U215" s="67">
        <v>15341.95</v>
      </c>
      <c r="V215" s="244">
        <v>1604.75</v>
      </c>
      <c r="W215" s="67">
        <v>9329.6899999999987</v>
      </c>
      <c r="X215" s="244">
        <v>14567.01</v>
      </c>
      <c r="Y215" s="67">
        <v>24010.53</v>
      </c>
      <c r="Z215" s="244">
        <v>7454.7800000000007</v>
      </c>
      <c r="AA215" s="67"/>
      <c r="AB215" s="97"/>
      <c r="AC215" s="596">
        <v>16524.7</v>
      </c>
      <c r="AD215" s="391">
        <v>97844.809999999983</v>
      </c>
    </row>
    <row r="216" spans="1:30" x14ac:dyDescent="0.25">
      <c r="A216" s="430"/>
      <c r="B216" s="331">
        <v>12</v>
      </c>
      <c r="C216" s="320" t="s">
        <v>277</v>
      </c>
      <c r="D216" s="318"/>
      <c r="E216" s="47"/>
      <c r="F216" s="253"/>
      <c r="G216" s="81">
        <v>330</v>
      </c>
      <c r="H216" s="253"/>
      <c r="I216" s="81"/>
      <c r="J216" s="253"/>
      <c r="K216" s="81"/>
      <c r="L216" s="253"/>
      <c r="M216" s="81"/>
      <c r="N216" s="253"/>
      <c r="O216" s="335">
        <v>330</v>
      </c>
      <c r="P216" s="530"/>
      <c r="Q216" s="492"/>
      <c r="R216" s="264"/>
      <c r="S216" s="90"/>
      <c r="T216" s="264"/>
      <c r="U216" s="90"/>
      <c r="V216" s="264"/>
      <c r="W216" s="90"/>
      <c r="X216" s="264"/>
      <c r="Y216" s="90"/>
      <c r="Z216" s="264"/>
      <c r="AA216" s="90"/>
      <c r="AB216" s="264"/>
      <c r="AC216" s="605"/>
      <c r="AD216" s="391">
        <v>0</v>
      </c>
    </row>
    <row r="217" spans="1:30" x14ac:dyDescent="0.25">
      <c r="A217" s="430"/>
      <c r="B217" s="331">
        <v>13</v>
      </c>
      <c r="C217" s="321" t="s">
        <v>404</v>
      </c>
      <c r="D217" s="318"/>
      <c r="E217" s="47"/>
      <c r="F217" s="253"/>
      <c r="G217" s="81"/>
      <c r="H217" s="253"/>
      <c r="I217" s="81"/>
      <c r="J217" s="253"/>
      <c r="K217" s="81">
        <v>1200</v>
      </c>
      <c r="L217" s="253"/>
      <c r="M217" s="81"/>
      <c r="N217" s="253"/>
      <c r="O217" s="335">
        <v>1200</v>
      </c>
      <c r="P217" s="530"/>
      <c r="Q217" s="492"/>
      <c r="R217" s="264"/>
      <c r="S217" s="90"/>
      <c r="T217" s="264"/>
      <c r="U217" s="90"/>
      <c r="V217" s="264"/>
      <c r="W217" s="90"/>
      <c r="X217" s="264"/>
      <c r="Y217" s="90">
        <v>328.47</v>
      </c>
      <c r="Z217" s="264"/>
      <c r="AA217" s="90"/>
      <c r="AB217" s="264"/>
      <c r="AC217" s="605"/>
      <c r="AD217" s="391">
        <v>328.47</v>
      </c>
    </row>
    <row r="218" spans="1:30" x14ac:dyDescent="0.25">
      <c r="A218" s="430"/>
      <c r="B218" s="331">
        <v>14</v>
      </c>
      <c r="C218" s="323" t="s">
        <v>276</v>
      </c>
      <c r="D218" s="324"/>
      <c r="E218" s="47"/>
      <c r="F218" s="253"/>
      <c r="G218" s="81">
        <v>1000</v>
      </c>
      <c r="H218" s="39"/>
      <c r="I218" s="81"/>
      <c r="J218" s="39"/>
      <c r="K218" s="81"/>
      <c r="L218" s="39"/>
      <c r="M218" s="81"/>
      <c r="N218" s="39"/>
      <c r="O218" s="335">
        <v>1000</v>
      </c>
      <c r="P218" s="40"/>
      <c r="Q218" s="491"/>
      <c r="R218" s="39"/>
      <c r="S218" s="89"/>
      <c r="T218" s="39"/>
      <c r="U218" s="89"/>
      <c r="V218" s="39"/>
      <c r="W218" s="89"/>
      <c r="X218" s="39"/>
      <c r="Y218" s="89"/>
      <c r="Z218" s="39"/>
      <c r="AA218" s="89"/>
      <c r="AB218" s="39"/>
      <c r="AC218" s="604"/>
      <c r="AD218" s="391">
        <v>0</v>
      </c>
    </row>
    <row r="219" spans="1:30" x14ac:dyDescent="0.25">
      <c r="A219" s="434"/>
      <c r="B219" s="331">
        <v>15</v>
      </c>
      <c r="C219" s="323" t="s">
        <v>403</v>
      </c>
      <c r="D219" s="324"/>
      <c r="E219" s="47"/>
      <c r="F219" s="253"/>
      <c r="G219" s="81">
        <v>55670</v>
      </c>
      <c r="H219" s="253">
        <v>55670</v>
      </c>
      <c r="I219" s="81">
        <v>55670</v>
      </c>
      <c r="J219" s="253">
        <v>55670</v>
      </c>
      <c r="K219" s="81">
        <v>55670</v>
      </c>
      <c r="L219" s="253">
        <v>55670</v>
      </c>
      <c r="M219" s="81">
        <v>55670</v>
      </c>
      <c r="N219" s="253">
        <v>55670</v>
      </c>
      <c r="O219" s="335">
        <v>445360</v>
      </c>
      <c r="P219" s="530"/>
      <c r="Q219" s="492"/>
      <c r="R219" s="264">
        <v>55670</v>
      </c>
      <c r="S219" s="90">
        <v>55670</v>
      </c>
      <c r="T219" s="264">
        <v>55670</v>
      </c>
      <c r="U219" s="90">
        <v>55670</v>
      </c>
      <c r="V219" s="264">
        <v>55670</v>
      </c>
      <c r="W219" s="90">
        <v>55670</v>
      </c>
      <c r="X219" s="264">
        <v>55670</v>
      </c>
      <c r="Y219" s="90">
        <v>55670</v>
      </c>
      <c r="Z219" s="264">
        <v>55670</v>
      </c>
      <c r="AA219" s="90">
        <v>55670</v>
      </c>
      <c r="AB219" s="264">
        <v>55670</v>
      </c>
      <c r="AC219" s="605">
        <v>55670</v>
      </c>
      <c r="AD219" s="391">
        <v>668040</v>
      </c>
    </row>
    <row r="220" spans="1:30" x14ac:dyDescent="0.25">
      <c r="A220" s="434"/>
      <c r="B220" s="326"/>
      <c r="C220" s="322"/>
      <c r="D220" s="318"/>
      <c r="E220" s="47"/>
      <c r="F220" s="253"/>
      <c r="G220" s="81"/>
      <c r="H220" s="253"/>
      <c r="I220" s="81"/>
      <c r="J220" s="253"/>
      <c r="K220" s="81"/>
      <c r="L220" s="253"/>
      <c r="M220" s="81"/>
      <c r="N220" s="253"/>
      <c r="O220" s="335">
        <v>0</v>
      </c>
      <c r="P220" s="530"/>
      <c r="Q220" s="492"/>
      <c r="R220" s="264"/>
      <c r="S220" s="90"/>
      <c r="T220" s="264"/>
      <c r="U220" s="90"/>
      <c r="V220" s="264"/>
      <c r="W220" s="90"/>
      <c r="X220" s="264"/>
      <c r="Y220" s="90"/>
      <c r="Z220" s="264"/>
      <c r="AA220" s="90"/>
      <c r="AB220" s="264"/>
      <c r="AC220" s="605"/>
      <c r="AD220" s="391">
        <v>0</v>
      </c>
    </row>
    <row r="221" spans="1:30" x14ac:dyDescent="0.25">
      <c r="A221" s="434"/>
      <c r="B221" s="326"/>
      <c r="C221" s="181" t="s">
        <v>100</v>
      </c>
      <c r="D221" s="318"/>
      <c r="E221" s="47"/>
      <c r="F221" s="253">
        <v>323974.84000000003</v>
      </c>
      <c r="G221" s="330">
        <v>386461.56</v>
      </c>
      <c r="H221" s="253">
        <v>136531.62999999998</v>
      </c>
      <c r="I221" s="330">
        <v>267523.12</v>
      </c>
      <c r="J221" s="253">
        <v>305011.57999999996</v>
      </c>
      <c r="K221" s="330">
        <v>336709.02</v>
      </c>
      <c r="L221" s="253">
        <v>395258.98000000004</v>
      </c>
      <c r="M221" s="330">
        <v>77734.87</v>
      </c>
      <c r="N221" s="253">
        <v>698400.74829547957</v>
      </c>
      <c r="O221" s="335">
        <v>2927606.3482954795</v>
      </c>
      <c r="P221" s="40"/>
      <c r="Q221" s="491"/>
      <c r="R221" s="39">
        <v>61295.14</v>
      </c>
      <c r="S221" s="71">
        <v>983947.4</v>
      </c>
      <c r="T221" s="253">
        <v>494568.13</v>
      </c>
      <c r="U221" s="71">
        <v>74972.83</v>
      </c>
      <c r="V221" s="253">
        <v>324347.71000000002</v>
      </c>
      <c r="W221" s="71">
        <v>95677.739999999991</v>
      </c>
      <c r="X221" s="253">
        <v>137366.53999999998</v>
      </c>
      <c r="Y221" s="71">
        <v>199558.71</v>
      </c>
      <c r="Z221" s="253">
        <v>129558.88</v>
      </c>
      <c r="AA221" s="71">
        <v>101648.66</v>
      </c>
      <c r="AB221" s="253">
        <v>115239.78</v>
      </c>
      <c r="AC221" s="607">
        <v>4574107.1399999997</v>
      </c>
      <c r="AD221" s="391">
        <v>7292288.6599999992</v>
      </c>
    </row>
    <row r="222" spans="1:30" x14ac:dyDescent="0.25">
      <c r="A222" s="430"/>
      <c r="B222" s="1"/>
      <c r="C222" s="327" t="s">
        <v>322</v>
      </c>
      <c r="D222" s="325"/>
      <c r="E222" s="47"/>
      <c r="F222" s="291">
        <v>-323713.40000000002</v>
      </c>
      <c r="G222" s="328">
        <v>-326228.41000000003</v>
      </c>
      <c r="H222" s="329">
        <v>-289549.49</v>
      </c>
      <c r="I222" s="328">
        <v>-249119.99</v>
      </c>
      <c r="J222" s="348">
        <v>-237686.47</v>
      </c>
      <c r="K222" s="328">
        <v>-275796.07</v>
      </c>
      <c r="L222" s="348">
        <v>-330604.41000000003</v>
      </c>
      <c r="M222" s="328">
        <v>-12968.19</v>
      </c>
      <c r="N222" s="348">
        <v>-796935.35000000009</v>
      </c>
      <c r="O222" s="407">
        <v>-2842601.7800000003</v>
      </c>
      <c r="P222" s="531"/>
      <c r="Q222" s="493"/>
      <c r="R222" s="348">
        <v>-1100.21</v>
      </c>
      <c r="S222" s="358">
        <v>-926509.9</v>
      </c>
      <c r="T222" s="348">
        <v>-434355.45</v>
      </c>
      <c r="U222" s="358">
        <v>-15341.95</v>
      </c>
      <c r="V222" s="348">
        <v>-222767.25</v>
      </c>
      <c r="W222" s="358">
        <v>-13657.76</v>
      </c>
      <c r="X222" s="348">
        <v>-25916.68</v>
      </c>
      <c r="Y222" s="358">
        <v>-37094.449999999997</v>
      </c>
      <c r="Z222" s="348">
        <v>-35336.19</v>
      </c>
      <c r="AA222" s="358">
        <v>-40968.33</v>
      </c>
      <c r="AB222" s="348">
        <v>-42760.23</v>
      </c>
      <c r="AC222" s="608">
        <v>-4450593.88</v>
      </c>
      <c r="AD222" s="446">
        <v>-6246402.2799999993</v>
      </c>
    </row>
    <row r="223" spans="1:30" x14ac:dyDescent="0.25">
      <c r="A223" s="435"/>
      <c r="B223" s="1"/>
      <c r="C223" s="181" t="s">
        <v>324</v>
      </c>
      <c r="D223" s="3"/>
      <c r="E223" s="47"/>
      <c r="F223" s="254">
        <v>261.44000000000233</v>
      </c>
      <c r="G223" s="105">
        <v>60233.149999999965</v>
      </c>
      <c r="H223" s="265">
        <v>-153017.86000000002</v>
      </c>
      <c r="I223" s="174">
        <v>18403.130000000005</v>
      </c>
      <c r="J223" s="265">
        <v>67325.109999999957</v>
      </c>
      <c r="K223" s="174">
        <v>60912.950000000012</v>
      </c>
      <c r="L223" s="265">
        <v>64654.570000000007</v>
      </c>
      <c r="M223" s="174">
        <v>64766.679999999993</v>
      </c>
      <c r="N223" s="265">
        <v>-98534.601704520523</v>
      </c>
      <c r="O223" s="335">
        <v>85004.568295479403</v>
      </c>
      <c r="P223" s="40"/>
      <c r="Q223" s="491"/>
      <c r="R223" s="265">
        <v>60194.93</v>
      </c>
      <c r="S223" s="168">
        <v>57437.5</v>
      </c>
      <c r="T223" s="265">
        <v>60212.679999999993</v>
      </c>
      <c r="U223" s="168">
        <v>59630.880000000005</v>
      </c>
      <c r="V223" s="265">
        <v>101580.46000000002</v>
      </c>
      <c r="W223" s="168">
        <v>82019.98</v>
      </c>
      <c r="X223" s="265">
        <v>111449.85999999999</v>
      </c>
      <c r="Y223" s="168">
        <v>162464.26</v>
      </c>
      <c r="Z223" s="265">
        <v>94222.69</v>
      </c>
      <c r="AA223" s="168">
        <v>60680.33</v>
      </c>
      <c r="AB223" s="265">
        <v>72479.549999999988</v>
      </c>
      <c r="AC223" s="604">
        <v>123513.25999999978</v>
      </c>
      <c r="AD223" s="391">
        <v>1045886.3799999997</v>
      </c>
    </row>
    <row r="224" spans="1:30" x14ac:dyDescent="0.25">
      <c r="A224" s="618" t="s">
        <v>117</v>
      </c>
      <c r="B224" s="619"/>
      <c r="C224" s="619"/>
      <c r="D224" s="337">
        <v>3.5852260289776194</v>
      </c>
      <c r="E224" s="338">
        <v>8451350</v>
      </c>
      <c r="F224" s="339">
        <v>717456.3600000001</v>
      </c>
      <c r="G224" s="340">
        <v>5944983.9299999997</v>
      </c>
      <c r="H224" s="339">
        <v>4998448.6400000006</v>
      </c>
      <c r="I224" s="340">
        <v>3657192.9500000007</v>
      </c>
      <c r="J224" s="339">
        <v>6486620.1999999993</v>
      </c>
      <c r="K224" s="340">
        <v>4635703.7200000007</v>
      </c>
      <c r="L224" s="339">
        <v>5680486.5800000001</v>
      </c>
      <c r="M224" s="340">
        <v>3664444.4</v>
      </c>
      <c r="N224" s="339">
        <v>11524360.808295477</v>
      </c>
      <c r="O224" s="408">
        <v>47309697.588295475</v>
      </c>
      <c r="P224" s="532">
        <v>1.7525407410711993</v>
      </c>
      <c r="Q224" s="506">
        <v>14379123.640000001</v>
      </c>
      <c r="R224" s="419">
        <v>3211165.4000000004</v>
      </c>
      <c r="S224" s="341">
        <v>6658775.7700000005</v>
      </c>
      <c r="T224" s="419">
        <v>-10517650.41</v>
      </c>
      <c r="U224" s="341">
        <v>-676234.64999999886</v>
      </c>
      <c r="V224" s="419">
        <v>5673181.6300000008</v>
      </c>
      <c r="W224" s="341">
        <v>3623575.959999999</v>
      </c>
      <c r="X224" s="419">
        <v>15056447.399999999</v>
      </c>
      <c r="Y224" s="341">
        <v>16171243.569999998</v>
      </c>
      <c r="Z224" s="419">
        <v>9886898.0900000036</v>
      </c>
      <c r="AA224" s="341">
        <v>-7399799.71</v>
      </c>
      <c r="AB224" s="419">
        <v>-8094963.580000001</v>
      </c>
      <c r="AC224" s="609">
        <v>17003310.289999999</v>
      </c>
      <c r="AD224" s="400">
        <v>50595949.760000005</v>
      </c>
    </row>
    <row r="225" spans="6:6" x14ac:dyDescent="0.25">
      <c r="F225" s="284"/>
    </row>
    <row r="226" spans="6:6" x14ac:dyDescent="0.25">
      <c r="F226" s="109"/>
    </row>
    <row r="227" spans="6:6" x14ac:dyDescent="0.25">
      <c r="F227" s="109"/>
    </row>
  </sheetData>
  <mergeCells count="13">
    <mergeCell ref="A1:C1"/>
    <mergeCell ref="A166:B166"/>
    <mergeCell ref="A11:E11"/>
    <mergeCell ref="A12:A165"/>
    <mergeCell ref="A168:A183"/>
    <mergeCell ref="A167:E167"/>
    <mergeCell ref="A184:C184"/>
    <mergeCell ref="A224:C224"/>
    <mergeCell ref="A185:C185"/>
    <mergeCell ref="A199:C199"/>
    <mergeCell ref="A200:C200"/>
    <mergeCell ref="A201:C201"/>
    <mergeCell ref="A198:C198"/>
  </mergeCells>
  <phoneticPr fontId="29" type="noConversion"/>
  <pageMargins left="0.31496062992125984" right="0.31496062992125984" top="0.74803149606299213" bottom="0.35433070866141736" header="0.31496062992125984" footer="0.31496062992125984"/>
  <pageSetup paperSize="9" scale="56" orientation="landscape" r:id="rId1"/>
  <rowBreaks count="3" manualBreakCount="3">
    <brk id="49" max="29" man="1"/>
    <brk id="113" max="29" man="1"/>
    <brk id="167" max="2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T81"/>
  <sheetViews>
    <sheetView view="pageBreakPreview" zoomScale="70" zoomScaleNormal="100" zoomScaleSheetLayoutView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H30" sqref="H30"/>
    </sheetView>
  </sheetViews>
  <sheetFormatPr defaultRowHeight="15" x14ac:dyDescent="0.25"/>
  <cols>
    <col min="1" max="1" width="9.140625" customWidth="1"/>
    <col min="2" max="2" width="9.85546875" customWidth="1"/>
    <col min="3" max="3" width="58.28515625" customWidth="1"/>
    <col min="4" max="4" width="14.5703125" customWidth="1"/>
    <col min="5" max="5" width="20" customWidth="1"/>
    <col min="6" max="6" width="3.7109375" customWidth="1"/>
    <col min="7" max="7" width="21.7109375" customWidth="1"/>
    <col min="8" max="9" width="20.42578125" customWidth="1"/>
    <col min="10" max="10" width="2.42578125" customWidth="1"/>
    <col min="11" max="11" width="15.85546875" customWidth="1"/>
    <col min="12" max="12" width="23.7109375" customWidth="1"/>
    <col min="13" max="13" width="21.5703125" customWidth="1"/>
    <col min="14" max="14" width="21.42578125" customWidth="1"/>
    <col min="15" max="15" width="22.5703125" customWidth="1"/>
    <col min="16" max="16" width="21.42578125" customWidth="1"/>
    <col min="17" max="17" width="2" customWidth="1"/>
  </cols>
  <sheetData>
    <row r="1" spans="1:17" ht="20.25" customHeight="1" x14ac:dyDescent="0.25"/>
    <row r="2" spans="1:17" ht="20.25" customHeight="1" x14ac:dyDescent="0.3">
      <c r="A2" s="651" t="s">
        <v>195</v>
      </c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  <c r="P2" s="551"/>
    </row>
    <row r="3" spans="1:17" ht="9" customHeight="1" x14ac:dyDescent="0.25"/>
    <row r="4" spans="1:17" ht="62.25" customHeight="1" x14ac:dyDescent="0.25">
      <c r="A4" s="653" t="s">
        <v>266</v>
      </c>
      <c r="B4" s="654"/>
      <c r="C4" s="654"/>
      <c r="D4" s="655"/>
      <c r="E4" s="295" t="s">
        <v>315</v>
      </c>
      <c r="F4" s="216"/>
      <c r="G4" s="307" t="s">
        <v>317</v>
      </c>
      <c r="H4" s="268" t="s">
        <v>316</v>
      </c>
      <c r="I4" s="307" t="s">
        <v>344</v>
      </c>
      <c r="J4" s="361"/>
      <c r="K4" s="447"/>
      <c r="L4" s="369" t="s">
        <v>343</v>
      </c>
      <c r="M4" s="307" t="s">
        <v>318</v>
      </c>
      <c r="N4" s="268" t="s">
        <v>319</v>
      </c>
      <c r="O4" s="307" t="s">
        <v>345</v>
      </c>
      <c r="P4" s="374" t="s">
        <v>346</v>
      </c>
      <c r="Q4" s="11"/>
    </row>
    <row r="5" spans="1:17" ht="20.25" customHeight="1" x14ac:dyDescent="0.25">
      <c r="A5" s="642" t="s">
        <v>65</v>
      </c>
      <c r="B5" s="197" t="s">
        <v>197</v>
      </c>
      <c r="C5" s="6" t="s">
        <v>347</v>
      </c>
      <c r="D5" s="455">
        <v>0.36919957650316648</v>
      </c>
      <c r="E5" s="192">
        <v>3008367</v>
      </c>
      <c r="F5" s="190">
        <v>7</v>
      </c>
      <c r="G5" s="191">
        <v>21058569</v>
      </c>
      <c r="H5" s="194">
        <v>14693956.300000001</v>
      </c>
      <c r="I5" s="195">
        <v>6364612.6999999993</v>
      </c>
      <c r="J5" s="362"/>
      <c r="K5" s="470">
        <v>0.25872216440798418</v>
      </c>
      <c r="L5" s="191">
        <v>3655000.0050000004</v>
      </c>
      <c r="M5" s="191">
        <v>48533630.77705384</v>
      </c>
      <c r="N5" s="194">
        <v>35878093.710000001</v>
      </c>
      <c r="O5" s="370">
        <v>12655537.06705384</v>
      </c>
      <c r="P5" s="375">
        <v>19020149.767053839</v>
      </c>
      <c r="Q5" s="9"/>
    </row>
    <row r="6" spans="1:17" ht="20.25" customHeight="1" x14ac:dyDescent="0.25">
      <c r="A6" s="643"/>
      <c r="B6" s="197" t="s">
        <v>348</v>
      </c>
      <c r="C6" s="387" t="s">
        <v>349</v>
      </c>
      <c r="D6" s="455">
        <v>4.1242710639910002E-2</v>
      </c>
      <c r="E6" s="192">
        <v>336060</v>
      </c>
      <c r="F6" s="190"/>
      <c r="G6" s="191">
        <v>2352420</v>
      </c>
      <c r="H6" s="194">
        <v>3128372.5</v>
      </c>
      <c r="I6" s="195">
        <v>-775952.5</v>
      </c>
      <c r="J6" s="362"/>
      <c r="K6" s="469">
        <v>1.920259862608522E-2</v>
      </c>
      <c r="L6" s="191">
        <v>271277.48500000004</v>
      </c>
      <c r="M6" s="191">
        <v>3602211.0197282378</v>
      </c>
      <c r="N6" s="194">
        <v>6357144.9199999999</v>
      </c>
      <c r="O6" s="370">
        <v>-2754933.9002717622</v>
      </c>
      <c r="P6" s="375">
        <v>-3530886.4002717622</v>
      </c>
      <c r="Q6" s="9"/>
    </row>
    <row r="7" spans="1:17" ht="20.25" customHeight="1" x14ac:dyDescent="0.25">
      <c r="A7" s="643"/>
      <c r="B7" s="197" t="s">
        <v>357</v>
      </c>
      <c r="C7" s="388" t="s">
        <v>19</v>
      </c>
      <c r="D7" s="455"/>
      <c r="E7" s="192"/>
      <c r="F7" s="190"/>
      <c r="G7" s="191"/>
      <c r="H7" s="194">
        <v>1507159.8299999998</v>
      </c>
      <c r="I7" s="195">
        <v>0</v>
      </c>
      <c r="J7" s="362"/>
      <c r="K7" s="469"/>
      <c r="L7" s="191"/>
      <c r="M7" s="191"/>
      <c r="N7" s="194">
        <v>2443563.0199999996</v>
      </c>
      <c r="O7" s="370"/>
      <c r="P7" s="375"/>
      <c r="Q7" s="9"/>
    </row>
    <row r="8" spans="1:17" ht="20.25" customHeight="1" x14ac:dyDescent="0.25">
      <c r="A8" s="643"/>
      <c r="B8" s="197" t="s">
        <v>358</v>
      </c>
      <c r="C8" s="388" t="s">
        <v>20</v>
      </c>
      <c r="D8" s="455"/>
      <c r="E8" s="192"/>
      <c r="F8" s="190"/>
      <c r="G8" s="191"/>
      <c r="H8" s="194">
        <v>309644.70999999996</v>
      </c>
      <c r="I8" s="195">
        <v>0</v>
      </c>
      <c r="J8" s="362"/>
      <c r="K8" s="469"/>
      <c r="L8" s="191"/>
      <c r="M8" s="191"/>
      <c r="N8" s="194">
        <v>1177073.48</v>
      </c>
      <c r="O8" s="370"/>
      <c r="P8" s="375"/>
      <c r="Q8" s="9"/>
    </row>
    <row r="9" spans="1:17" ht="20.25" customHeight="1" x14ac:dyDescent="0.25">
      <c r="A9" s="643"/>
      <c r="B9" s="197" t="s">
        <v>359</v>
      </c>
      <c r="C9" s="388" t="s">
        <v>21</v>
      </c>
      <c r="D9" s="455"/>
      <c r="E9" s="192"/>
      <c r="F9" s="190"/>
      <c r="G9" s="191"/>
      <c r="H9" s="194">
        <v>1311567.96</v>
      </c>
      <c r="I9" s="195">
        <v>0</v>
      </c>
      <c r="J9" s="362"/>
      <c r="K9" s="469"/>
      <c r="L9" s="191"/>
      <c r="M9" s="191"/>
      <c r="N9" s="194">
        <v>2649896.4299999997</v>
      </c>
      <c r="O9" s="370"/>
      <c r="P9" s="375"/>
      <c r="Q9" s="9"/>
    </row>
    <row r="10" spans="1:17" ht="20.25" customHeight="1" x14ac:dyDescent="0.25">
      <c r="A10" s="643"/>
      <c r="B10" s="197" t="s">
        <v>360</v>
      </c>
      <c r="C10" s="388" t="s">
        <v>22</v>
      </c>
      <c r="D10" s="455"/>
      <c r="E10" s="192"/>
      <c r="F10" s="190"/>
      <c r="G10" s="191"/>
      <c r="H10" s="194">
        <v>0</v>
      </c>
      <c r="I10" s="195">
        <v>0</v>
      </c>
      <c r="J10" s="362"/>
      <c r="K10" s="469"/>
      <c r="L10" s="191"/>
      <c r="M10" s="191"/>
      <c r="N10" s="194">
        <v>86611.99</v>
      </c>
      <c r="O10" s="370"/>
      <c r="P10" s="375"/>
      <c r="Q10" s="9"/>
    </row>
    <row r="11" spans="1:17" ht="20.25" customHeight="1" x14ac:dyDescent="0.25">
      <c r="A11" s="643"/>
      <c r="B11" s="197" t="s">
        <v>364</v>
      </c>
      <c r="C11" s="388" t="s">
        <v>363</v>
      </c>
      <c r="D11" s="455"/>
      <c r="E11" s="192"/>
      <c r="F11" s="190"/>
      <c r="G11" s="191"/>
      <c r="H11" s="194"/>
      <c r="I11" s="195"/>
      <c r="J11" s="362"/>
      <c r="K11" s="469">
        <v>4.0265629755612445E-2</v>
      </c>
      <c r="L11" s="191">
        <v>568837.53</v>
      </c>
      <c r="M11" s="191">
        <v>7553420.1410079859</v>
      </c>
      <c r="N11" s="194"/>
      <c r="O11" s="370"/>
      <c r="P11" s="375"/>
      <c r="Q11" s="9"/>
    </row>
    <row r="12" spans="1:17" ht="20.25" customHeight="1" x14ac:dyDescent="0.25">
      <c r="A12" s="643"/>
      <c r="B12" s="197"/>
      <c r="C12" s="388"/>
      <c r="D12" s="455"/>
      <c r="E12" s="192"/>
      <c r="F12" s="190"/>
      <c r="G12" s="191"/>
      <c r="H12" s="194"/>
      <c r="I12" s="195"/>
      <c r="J12" s="362"/>
      <c r="K12" s="469"/>
      <c r="L12" s="191"/>
      <c r="M12" s="191"/>
      <c r="N12" s="194"/>
      <c r="O12" s="370"/>
      <c r="P12" s="375"/>
      <c r="Q12" s="9"/>
    </row>
    <row r="13" spans="1:17" ht="20.25" customHeight="1" x14ac:dyDescent="0.25">
      <c r="A13" s="643"/>
      <c r="B13" s="197" t="s">
        <v>350</v>
      </c>
      <c r="C13" s="388" t="s">
        <v>351</v>
      </c>
      <c r="D13" s="455">
        <v>8.2225245874961907E-3</v>
      </c>
      <c r="E13" s="389">
        <v>67000</v>
      </c>
      <c r="F13" s="190"/>
      <c r="G13" s="225">
        <v>469000</v>
      </c>
      <c r="H13" s="194">
        <v>978192.3</v>
      </c>
      <c r="I13" s="195">
        <v>-509192.30000000005</v>
      </c>
      <c r="J13" s="362"/>
      <c r="K13" s="469">
        <v>1.4439775937290514E-2</v>
      </c>
      <c r="L13" s="191">
        <v>203992.5</v>
      </c>
      <c r="M13" s="191">
        <v>2708754.2168931281</v>
      </c>
      <c r="N13" s="194">
        <v>1864054.0999999996</v>
      </c>
      <c r="O13" s="370">
        <v>844700.11689312849</v>
      </c>
      <c r="P13" s="375">
        <v>335507.81689312845</v>
      </c>
      <c r="Q13" s="9"/>
    </row>
    <row r="14" spans="1:17" ht="20.25" customHeight="1" x14ac:dyDescent="0.25">
      <c r="A14" s="643"/>
      <c r="B14" s="202" t="s">
        <v>352</v>
      </c>
      <c r="C14" s="6" t="s">
        <v>353</v>
      </c>
      <c r="D14" s="456"/>
      <c r="E14" s="192"/>
      <c r="F14" s="190"/>
      <c r="G14" s="191"/>
      <c r="H14" s="194">
        <v>125712</v>
      </c>
      <c r="I14" s="195"/>
      <c r="J14" s="362"/>
      <c r="K14" s="469"/>
      <c r="L14" s="191"/>
      <c r="M14" s="191"/>
      <c r="N14" s="194">
        <v>227594</v>
      </c>
      <c r="O14" s="370"/>
      <c r="P14" s="375"/>
      <c r="Q14" s="9"/>
    </row>
    <row r="15" spans="1:17" ht="20.25" customHeight="1" x14ac:dyDescent="0.25">
      <c r="A15" s="643"/>
      <c r="B15" s="202" t="s">
        <v>354</v>
      </c>
      <c r="C15" s="6" t="s">
        <v>356</v>
      </c>
      <c r="D15" s="456"/>
      <c r="E15" s="192"/>
      <c r="F15" s="190"/>
      <c r="G15" s="191"/>
      <c r="H15" s="194">
        <v>530580.60000000009</v>
      </c>
      <c r="I15" s="195"/>
      <c r="J15" s="362"/>
      <c r="K15" s="469"/>
      <c r="L15" s="191"/>
      <c r="M15" s="191"/>
      <c r="N15" s="194">
        <v>670129.99999999988</v>
      </c>
      <c r="O15" s="370"/>
      <c r="P15" s="375"/>
      <c r="Q15" s="9"/>
    </row>
    <row r="16" spans="1:17" ht="20.25" customHeight="1" x14ac:dyDescent="0.25">
      <c r="A16" s="643"/>
      <c r="B16" s="202" t="s">
        <v>355</v>
      </c>
      <c r="C16" s="6" t="s">
        <v>369</v>
      </c>
      <c r="D16" s="456"/>
      <c r="E16" s="192"/>
      <c r="F16" s="190"/>
      <c r="G16" s="191"/>
      <c r="H16" s="194">
        <v>321899.69999999995</v>
      </c>
      <c r="I16" s="195"/>
      <c r="J16" s="362"/>
      <c r="K16" s="469"/>
      <c r="L16" s="191"/>
      <c r="M16" s="191"/>
      <c r="N16" s="194">
        <v>966330.09999999986</v>
      </c>
      <c r="O16" s="370"/>
      <c r="P16" s="375"/>
      <c r="Q16" s="9"/>
    </row>
    <row r="17" spans="1:17" ht="12" customHeight="1" x14ac:dyDescent="0.25">
      <c r="A17" s="643"/>
      <c r="B17" s="386"/>
      <c r="C17" s="211"/>
      <c r="D17" s="457"/>
      <c r="E17" s="212"/>
      <c r="F17" s="190"/>
      <c r="G17" s="191"/>
      <c r="H17" s="213"/>
      <c r="I17" s="195"/>
      <c r="J17" s="362"/>
      <c r="K17" s="469"/>
      <c r="L17" s="195"/>
      <c r="M17" s="195"/>
      <c r="N17" s="213"/>
      <c r="O17" s="371"/>
      <c r="P17" s="376"/>
      <c r="Q17" s="9"/>
    </row>
    <row r="18" spans="1:17" ht="20.25" customHeight="1" x14ac:dyDescent="0.25">
      <c r="A18" s="643"/>
      <c r="B18" s="197" t="s">
        <v>198</v>
      </c>
      <c r="C18" s="6" t="s">
        <v>196</v>
      </c>
      <c r="D18" s="458">
        <v>3.635583110149062E-2</v>
      </c>
      <c r="E18" s="196">
        <v>296240</v>
      </c>
      <c r="F18" s="34"/>
      <c r="G18" s="225">
        <v>2073680</v>
      </c>
      <c r="H18" s="186">
        <v>2269373.13</v>
      </c>
      <c r="I18" s="536">
        <v>-195693.12999999989</v>
      </c>
      <c r="J18" s="363"/>
      <c r="K18" s="472">
        <v>6.6034284386003991E-2</v>
      </c>
      <c r="L18" s="191">
        <v>932874.5</v>
      </c>
      <c r="M18" s="191">
        <v>12387356.082733769</v>
      </c>
      <c r="N18" s="186">
        <v>4943711.3899999997</v>
      </c>
      <c r="O18" s="370">
        <v>7443644.6927337693</v>
      </c>
      <c r="P18" s="375">
        <v>7247951.5627337694</v>
      </c>
      <c r="Q18" s="9"/>
    </row>
    <row r="19" spans="1:17" ht="12" customHeight="1" x14ac:dyDescent="0.25">
      <c r="A19" s="643"/>
      <c r="B19" s="209"/>
      <c r="C19" s="150"/>
      <c r="D19" s="459"/>
      <c r="E19" s="210"/>
      <c r="F19" s="34"/>
      <c r="G19" s="191"/>
      <c r="H19" s="39"/>
      <c r="I19" s="198"/>
      <c r="J19" s="363"/>
      <c r="K19" s="471"/>
      <c r="L19" s="198"/>
      <c r="M19" s="198"/>
      <c r="N19" s="223"/>
      <c r="O19" s="39"/>
      <c r="P19" s="377"/>
      <c r="Q19" s="9"/>
    </row>
    <row r="20" spans="1:17" ht="20.25" customHeight="1" x14ac:dyDescent="0.25">
      <c r="A20" s="643"/>
      <c r="B20" s="199" t="s">
        <v>199</v>
      </c>
      <c r="C20" s="155" t="s">
        <v>200</v>
      </c>
      <c r="D20" s="458">
        <v>0.33614367769470849</v>
      </c>
      <c r="E20" s="196">
        <v>2739016</v>
      </c>
      <c r="F20" s="34"/>
      <c r="G20" s="225">
        <v>19173112</v>
      </c>
      <c r="H20" s="186">
        <v>19841416.02</v>
      </c>
      <c r="I20" s="537">
        <v>-668304.01999999955</v>
      </c>
      <c r="J20" s="362"/>
      <c r="K20" s="469">
        <v>0.32515695459716382</v>
      </c>
      <c r="L20" s="191">
        <v>4593532.5</v>
      </c>
      <c r="M20" s="191">
        <v>60996117.650455944</v>
      </c>
      <c r="N20" s="222">
        <v>38663829.57</v>
      </c>
      <c r="O20" s="370">
        <v>22332288.080455944</v>
      </c>
      <c r="P20" s="375">
        <v>21663984.060455944</v>
      </c>
      <c r="Q20" s="9"/>
    </row>
    <row r="21" spans="1:17" ht="12" customHeight="1" x14ac:dyDescent="0.25">
      <c r="A21" s="643"/>
      <c r="B21" s="207"/>
      <c r="C21" s="154"/>
      <c r="D21" s="460"/>
      <c r="E21" s="208"/>
      <c r="F21" s="34"/>
      <c r="G21" s="191"/>
      <c r="H21" s="39"/>
      <c r="I21" s="195"/>
      <c r="J21" s="362"/>
      <c r="K21" s="469"/>
      <c r="L21" s="195"/>
      <c r="M21" s="195"/>
      <c r="N21" s="223"/>
      <c r="O21" s="39"/>
      <c r="P21" s="377"/>
      <c r="Q21" s="9"/>
    </row>
    <row r="22" spans="1:17" ht="20.25" customHeight="1" x14ac:dyDescent="0.25">
      <c r="A22" s="643"/>
      <c r="B22" s="199" t="s">
        <v>201</v>
      </c>
      <c r="C22" s="121" t="s">
        <v>202</v>
      </c>
      <c r="D22" s="461">
        <v>7.1875541904255699E-2</v>
      </c>
      <c r="E22" s="200">
        <v>585667</v>
      </c>
      <c r="F22" s="34"/>
      <c r="G22" s="225">
        <v>4099669</v>
      </c>
      <c r="H22" s="186">
        <v>0</v>
      </c>
      <c r="I22" s="537">
        <v>4099669</v>
      </c>
      <c r="J22" s="362"/>
      <c r="K22" s="469">
        <v>6.1946544979767725E-2</v>
      </c>
      <c r="L22" s="191">
        <v>875126.5</v>
      </c>
      <c r="M22" s="191">
        <v>11620537.99620047</v>
      </c>
      <c r="N22" s="222">
        <v>0</v>
      </c>
      <c r="O22" s="370">
        <v>11620537.99620047</v>
      </c>
      <c r="P22" s="375">
        <v>15720206.99620047</v>
      </c>
      <c r="Q22" s="9"/>
    </row>
    <row r="23" spans="1:17" ht="12" customHeight="1" x14ac:dyDescent="0.25">
      <c r="A23" s="643"/>
      <c r="B23" s="207"/>
      <c r="C23" s="149"/>
      <c r="D23" s="460"/>
      <c r="E23" s="208"/>
      <c r="F23" s="34"/>
      <c r="G23" s="191"/>
      <c r="H23" s="39"/>
      <c r="I23" s="195"/>
      <c r="J23" s="362"/>
      <c r="K23" s="469"/>
      <c r="L23" s="195"/>
      <c r="M23" s="195"/>
      <c r="N23" s="223"/>
      <c r="O23" s="39"/>
      <c r="P23" s="377"/>
      <c r="Q23" s="9"/>
    </row>
    <row r="24" spans="1:17" ht="20.25" customHeight="1" x14ac:dyDescent="0.25">
      <c r="A24" s="643"/>
      <c r="B24" s="197" t="s">
        <v>203</v>
      </c>
      <c r="C24" s="6" t="s">
        <v>204</v>
      </c>
      <c r="D24" s="461">
        <v>0</v>
      </c>
      <c r="E24" s="200">
        <v>0</v>
      </c>
      <c r="F24" s="34"/>
      <c r="G24" s="225">
        <v>0</v>
      </c>
      <c r="H24" s="186">
        <v>0</v>
      </c>
      <c r="I24" s="537">
        <v>0</v>
      </c>
      <c r="J24" s="362"/>
      <c r="K24" s="469"/>
      <c r="L24" s="191">
        <v>0</v>
      </c>
      <c r="M24" s="191">
        <v>0</v>
      </c>
      <c r="N24" s="222">
        <v>0</v>
      </c>
      <c r="O24" s="370">
        <v>0</v>
      </c>
      <c r="P24" s="375">
        <v>0</v>
      </c>
      <c r="Q24" s="9"/>
    </row>
    <row r="25" spans="1:17" ht="12" customHeight="1" x14ac:dyDescent="0.25">
      <c r="A25" s="643"/>
      <c r="B25" s="116"/>
      <c r="C25" s="27"/>
      <c r="D25" s="462"/>
      <c r="E25" s="126"/>
      <c r="F25" s="120"/>
      <c r="G25" s="120"/>
      <c r="H25" s="40"/>
      <c r="I25" s="120"/>
      <c r="J25" s="184"/>
      <c r="K25" s="451"/>
      <c r="L25" s="120"/>
      <c r="M25" s="120"/>
      <c r="N25" s="191"/>
      <c r="O25" s="40"/>
      <c r="P25" s="378"/>
      <c r="Q25" s="9"/>
    </row>
    <row r="26" spans="1:17" ht="15" customHeight="1" x14ac:dyDescent="0.25">
      <c r="A26" s="643"/>
      <c r="B26" s="201" t="s">
        <v>205</v>
      </c>
      <c r="C26" s="102" t="s">
        <v>206</v>
      </c>
      <c r="D26" s="461">
        <v>0</v>
      </c>
      <c r="E26" s="196">
        <v>0</v>
      </c>
      <c r="F26" s="115"/>
      <c r="G26" s="225">
        <v>0</v>
      </c>
      <c r="H26" s="187">
        <v>0</v>
      </c>
      <c r="I26" s="537">
        <v>0</v>
      </c>
      <c r="J26" s="362"/>
      <c r="K26" s="469"/>
      <c r="L26" s="191">
        <v>0</v>
      </c>
      <c r="M26" s="191">
        <v>0</v>
      </c>
      <c r="N26" s="224">
        <v>0</v>
      </c>
      <c r="O26" s="370">
        <v>0</v>
      </c>
      <c r="P26" s="375">
        <v>0</v>
      </c>
      <c r="Q26" s="9"/>
    </row>
    <row r="27" spans="1:17" ht="12" customHeight="1" x14ac:dyDescent="0.25">
      <c r="A27" s="643"/>
      <c r="B27" s="24"/>
      <c r="C27" s="130"/>
      <c r="D27" s="460"/>
      <c r="E27" s="131"/>
      <c r="F27" s="34"/>
      <c r="G27" s="34"/>
      <c r="H27" s="39"/>
      <c r="I27" s="34"/>
      <c r="J27" s="182"/>
      <c r="K27" s="450"/>
      <c r="L27" s="34"/>
      <c r="M27" s="34"/>
      <c r="N27" s="223"/>
      <c r="O27" s="39"/>
      <c r="P27" s="377"/>
      <c r="Q27" s="9"/>
    </row>
    <row r="28" spans="1:17" ht="20.25" customHeight="1" x14ac:dyDescent="0.25">
      <c r="A28" s="643"/>
      <c r="B28" s="202" t="s">
        <v>207</v>
      </c>
      <c r="C28" s="28" t="s">
        <v>208</v>
      </c>
      <c r="D28" s="461">
        <v>7.6089033496233409E-3</v>
      </c>
      <c r="E28" s="196">
        <v>62000</v>
      </c>
      <c r="F28" s="120"/>
      <c r="G28" s="225">
        <v>434000</v>
      </c>
      <c r="H28" s="186">
        <v>468</v>
      </c>
      <c r="I28" s="537">
        <v>433532</v>
      </c>
      <c r="J28" s="362"/>
      <c r="K28" s="469">
        <v>3.5074372719229628E-3</v>
      </c>
      <c r="L28" s="191">
        <v>49550</v>
      </c>
      <c r="M28" s="191">
        <v>657959.34383398655</v>
      </c>
      <c r="N28" s="225">
        <v>0</v>
      </c>
      <c r="O28" s="370">
        <v>657959.34383398655</v>
      </c>
      <c r="P28" s="375">
        <v>1091491.3438339867</v>
      </c>
      <c r="Q28" s="9"/>
    </row>
    <row r="29" spans="1:17" ht="12" customHeight="1" x14ac:dyDescent="0.25">
      <c r="A29" s="643"/>
      <c r="B29" s="116"/>
      <c r="C29" s="27"/>
      <c r="D29" s="462"/>
      <c r="E29" s="126"/>
      <c r="F29" s="120"/>
      <c r="G29" s="120"/>
      <c r="H29" s="40"/>
      <c r="I29" s="120"/>
      <c r="J29" s="184"/>
      <c r="K29" s="451"/>
      <c r="L29" s="120"/>
      <c r="M29" s="120"/>
      <c r="N29" s="191"/>
      <c r="O29" s="40"/>
      <c r="P29" s="378"/>
      <c r="Q29" s="9"/>
    </row>
    <row r="30" spans="1:17" ht="20.25" customHeight="1" x14ac:dyDescent="0.25">
      <c r="A30" s="643"/>
      <c r="B30" s="197" t="s">
        <v>209</v>
      </c>
      <c r="C30" s="28" t="s">
        <v>210</v>
      </c>
      <c r="D30" s="461">
        <v>1.6199600679843242E-2</v>
      </c>
      <c r="E30" s="196">
        <v>132000</v>
      </c>
      <c r="F30" s="34"/>
      <c r="G30" s="225">
        <v>924000</v>
      </c>
      <c r="H30" s="186">
        <v>600219</v>
      </c>
      <c r="I30" s="537">
        <v>323781</v>
      </c>
      <c r="J30" s="362"/>
      <c r="K30" s="469">
        <v>2.3359319873553536E-3</v>
      </c>
      <c r="L30" s="191">
        <v>33000</v>
      </c>
      <c r="M30" s="191">
        <v>438196.9393848952</v>
      </c>
      <c r="N30" s="222">
        <v>926064</v>
      </c>
      <c r="O30" s="370">
        <v>-487867.0606151048</v>
      </c>
      <c r="P30" s="375">
        <v>-164086.0606151048</v>
      </c>
      <c r="Q30" s="9"/>
    </row>
    <row r="31" spans="1:17" ht="12" customHeight="1" x14ac:dyDescent="0.25">
      <c r="A31" s="643"/>
      <c r="B31" s="110"/>
      <c r="C31" s="141"/>
      <c r="D31" s="462"/>
      <c r="E31" s="126"/>
      <c r="F31" s="115"/>
      <c r="G31" s="115"/>
      <c r="H31" s="188"/>
      <c r="I31" s="115"/>
      <c r="J31" s="364"/>
      <c r="K31" s="450"/>
      <c r="L31" s="34"/>
      <c r="M31" s="34"/>
      <c r="N31" s="223"/>
      <c r="O31" s="188"/>
      <c r="P31" s="379"/>
      <c r="Q31" s="9"/>
    </row>
    <row r="32" spans="1:17" ht="20.25" customHeight="1" x14ac:dyDescent="0.25">
      <c r="A32" s="643"/>
      <c r="B32" s="197" t="s">
        <v>211</v>
      </c>
      <c r="C32" s="121" t="s">
        <v>212</v>
      </c>
      <c r="D32" s="461">
        <v>1.1290630776860442E-2</v>
      </c>
      <c r="E32" s="200">
        <v>92000</v>
      </c>
      <c r="F32" s="34"/>
      <c r="G32" s="222">
        <v>644000</v>
      </c>
      <c r="H32" s="186">
        <v>0</v>
      </c>
      <c r="I32" s="535">
        <v>644000</v>
      </c>
      <c r="J32" s="362"/>
      <c r="K32" s="469">
        <v>1.5218950826709123E-2</v>
      </c>
      <c r="L32" s="191">
        <v>215000</v>
      </c>
      <c r="M32" s="191">
        <v>2854919.4535682569</v>
      </c>
      <c r="N32" s="225">
        <v>477861</v>
      </c>
      <c r="O32" s="373">
        <v>2377058.4535682569</v>
      </c>
      <c r="P32" s="380">
        <v>3021058.4535682569</v>
      </c>
      <c r="Q32" s="9"/>
    </row>
    <row r="33" spans="1:17" ht="12" customHeight="1" x14ac:dyDescent="0.25">
      <c r="A33" s="643"/>
      <c r="B33" s="24"/>
      <c r="C33" s="154"/>
      <c r="D33" s="460"/>
      <c r="E33" s="131"/>
      <c r="F33" s="34"/>
      <c r="G33" s="34"/>
      <c r="H33" s="39"/>
      <c r="I33" s="34"/>
      <c r="J33" s="182"/>
      <c r="K33" s="450"/>
      <c r="L33" s="34"/>
      <c r="M33" s="34"/>
      <c r="N33" s="223"/>
      <c r="O33" s="39"/>
      <c r="P33" s="377"/>
      <c r="Q33" s="9"/>
    </row>
    <row r="34" spans="1:17" ht="20.25" customHeight="1" x14ac:dyDescent="0.25">
      <c r="A34" s="643"/>
      <c r="B34" s="199" t="s">
        <v>214</v>
      </c>
      <c r="C34" s="155" t="s">
        <v>213</v>
      </c>
      <c r="D34" s="461">
        <v>7.0689166602952325E-2</v>
      </c>
      <c r="E34" s="196">
        <v>576000</v>
      </c>
      <c r="F34" s="34"/>
      <c r="G34" s="225">
        <v>4032000</v>
      </c>
      <c r="H34" s="186">
        <v>6478563.0199999996</v>
      </c>
      <c r="I34" s="537">
        <v>-2446563.0199999996</v>
      </c>
      <c r="J34" s="362"/>
      <c r="K34" s="469">
        <v>0.16316368984507593</v>
      </c>
      <c r="L34" s="191">
        <v>2305033.62</v>
      </c>
      <c r="M34" s="191">
        <v>30607838.711008657</v>
      </c>
      <c r="N34" s="222">
        <v>12439087.850000001</v>
      </c>
      <c r="O34" s="370">
        <v>18168750.861008655</v>
      </c>
      <c r="P34" s="380">
        <v>15722187.841008656</v>
      </c>
      <c r="Q34" s="9"/>
    </row>
    <row r="35" spans="1:17" ht="12" customHeight="1" x14ac:dyDescent="0.25">
      <c r="A35" s="643"/>
      <c r="B35" s="24"/>
      <c r="C35" s="149"/>
      <c r="D35" s="459"/>
      <c r="E35" s="148"/>
      <c r="F35" s="34"/>
      <c r="G35" s="34"/>
      <c r="H35" s="39"/>
      <c r="I35" s="34"/>
      <c r="J35" s="182"/>
      <c r="K35" s="450"/>
      <c r="L35" s="34"/>
      <c r="M35" s="34"/>
      <c r="N35" s="223"/>
      <c r="O35" s="39"/>
      <c r="P35" s="377"/>
      <c r="Q35" s="9"/>
    </row>
    <row r="36" spans="1:17" ht="21.75" customHeight="1" x14ac:dyDescent="0.25">
      <c r="A36" s="643"/>
      <c r="B36" s="197" t="s">
        <v>215</v>
      </c>
      <c r="C36" s="6" t="s">
        <v>216</v>
      </c>
      <c r="D36" s="461">
        <v>7.2407306068996312E-3</v>
      </c>
      <c r="E36" s="196">
        <v>59000</v>
      </c>
      <c r="F36" s="34"/>
      <c r="G36" s="225">
        <v>413000</v>
      </c>
      <c r="H36" s="186">
        <v>0</v>
      </c>
      <c r="I36" s="537">
        <v>413000</v>
      </c>
      <c r="J36" s="362"/>
      <c r="K36" s="469">
        <v>1.5873719641346609E-2</v>
      </c>
      <c r="L36" s="191">
        <v>224250</v>
      </c>
      <c r="M36" s="191">
        <v>2977747.3835473564</v>
      </c>
      <c r="N36" s="222">
        <v>0</v>
      </c>
      <c r="O36" s="370">
        <v>2977747.3835473564</v>
      </c>
      <c r="P36" s="380">
        <v>3390747.3835473564</v>
      </c>
      <c r="Q36" s="9"/>
    </row>
    <row r="37" spans="1:17" ht="12" customHeight="1" x14ac:dyDescent="0.25">
      <c r="A37" s="643"/>
      <c r="B37" s="203"/>
      <c r="C37" s="24"/>
      <c r="D37" s="459"/>
      <c r="E37" s="148"/>
      <c r="F37" s="34"/>
      <c r="G37" s="34"/>
      <c r="H37" s="39"/>
      <c r="I37" s="34"/>
      <c r="J37" s="182"/>
      <c r="K37" s="450"/>
      <c r="L37" s="34"/>
      <c r="M37" s="34"/>
      <c r="N37" s="223"/>
      <c r="O37" s="39"/>
      <c r="P37" s="377"/>
      <c r="Q37" s="9"/>
    </row>
    <row r="38" spans="1:17" ht="20.25" customHeight="1" x14ac:dyDescent="0.25">
      <c r="A38" s="643"/>
      <c r="B38" s="199" t="s">
        <v>217</v>
      </c>
      <c r="C38" s="6" t="s">
        <v>218</v>
      </c>
      <c r="D38" s="461">
        <v>7.9770760923470504E-4</v>
      </c>
      <c r="E38" s="196">
        <v>6500</v>
      </c>
      <c r="F38" s="34"/>
      <c r="G38" s="225">
        <v>45500</v>
      </c>
      <c r="H38" s="186">
        <v>0</v>
      </c>
      <c r="I38" s="537">
        <v>45500</v>
      </c>
      <c r="J38" s="362"/>
      <c r="K38" s="469">
        <v>1.8935206261138095E-4</v>
      </c>
      <c r="L38" s="191">
        <v>2675</v>
      </c>
      <c r="M38" s="191">
        <v>35520.509480442262</v>
      </c>
      <c r="N38" s="222">
        <v>0</v>
      </c>
      <c r="O38" s="370">
        <v>35520.509480442262</v>
      </c>
      <c r="P38" s="380">
        <v>81020.50948044227</v>
      </c>
      <c r="Q38" s="9"/>
    </row>
    <row r="39" spans="1:17" ht="12" customHeight="1" x14ac:dyDescent="0.25">
      <c r="A39" s="643"/>
      <c r="B39" s="24"/>
      <c r="C39" s="24"/>
      <c r="D39" s="457"/>
      <c r="E39" s="146"/>
      <c r="F39" s="34"/>
      <c r="G39" s="34"/>
      <c r="H39" s="34"/>
      <c r="I39" s="34"/>
      <c r="J39" s="182"/>
      <c r="K39" s="450"/>
      <c r="L39" s="34"/>
      <c r="M39" s="34"/>
      <c r="N39" s="223"/>
      <c r="O39" s="39"/>
      <c r="P39" s="377"/>
      <c r="Q39" s="9"/>
    </row>
    <row r="40" spans="1:17" ht="20.25" customHeight="1" x14ac:dyDescent="0.25">
      <c r="A40" s="643"/>
      <c r="B40" s="199" t="s">
        <v>219</v>
      </c>
      <c r="C40" s="155" t="s">
        <v>68</v>
      </c>
      <c r="D40" s="461">
        <v>2.0863122087676902E-2</v>
      </c>
      <c r="E40" s="196">
        <v>170000</v>
      </c>
      <c r="F40" s="34"/>
      <c r="G40" s="225">
        <v>1190000</v>
      </c>
      <c r="H40" s="186">
        <v>84962.3</v>
      </c>
      <c r="I40" s="537">
        <v>1105037.7</v>
      </c>
      <c r="J40" s="362"/>
      <c r="K40" s="469">
        <v>3.9781629602839664E-3</v>
      </c>
      <c r="L40" s="191">
        <v>56200</v>
      </c>
      <c r="M40" s="191">
        <v>746262.66646760947</v>
      </c>
      <c r="N40" s="222">
        <v>413693.93999999994</v>
      </c>
      <c r="O40" s="370">
        <v>332568.72646760952</v>
      </c>
      <c r="P40" s="380">
        <v>1437606.4264676096</v>
      </c>
      <c r="Q40" s="9"/>
    </row>
    <row r="41" spans="1:17" ht="15" customHeight="1" x14ac:dyDescent="0.25">
      <c r="A41" s="643"/>
      <c r="B41" s="205" t="s">
        <v>221</v>
      </c>
      <c r="C41" s="206" t="s">
        <v>223</v>
      </c>
      <c r="D41" s="463"/>
      <c r="E41" s="54">
        <v>12000</v>
      </c>
      <c r="F41" s="120"/>
      <c r="G41" s="193">
        <v>84000</v>
      </c>
      <c r="H41" s="120">
        <v>26590.230000000003</v>
      </c>
      <c r="I41" s="120"/>
      <c r="J41" s="184"/>
      <c r="K41" s="451"/>
      <c r="L41" s="120">
        <v>28000</v>
      </c>
      <c r="M41" s="193">
        <v>148000</v>
      </c>
      <c r="N41" s="193">
        <v>28694.840000000004</v>
      </c>
      <c r="O41" s="120"/>
      <c r="P41" s="381"/>
      <c r="Q41" s="9"/>
    </row>
    <row r="42" spans="1:17" ht="15" customHeight="1" x14ac:dyDescent="0.25">
      <c r="A42" s="643"/>
      <c r="B42" s="204" t="s">
        <v>220</v>
      </c>
      <c r="C42" s="206" t="s">
        <v>224</v>
      </c>
      <c r="D42" s="463"/>
      <c r="E42" s="54">
        <v>13000</v>
      </c>
      <c r="F42" s="34"/>
      <c r="G42" s="193">
        <v>91000</v>
      </c>
      <c r="H42" s="34">
        <v>18644.690000000002</v>
      </c>
      <c r="I42" s="120"/>
      <c r="J42" s="184"/>
      <c r="K42" s="451"/>
      <c r="L42" s="120">
        <v>25800</v>
      </c>
      <c r="M42" s="193">
        <v>142200</v>
      </c>
      <c r="N42" s="372">
        <v>186098.84000000003</v>
      </c>
      <c r="O42" s="34"/>
      <c r="P42" s="382"/>
      <c r="Q42" s="9"/>
    </row>
    <row r="43" spans="1:17" ht="15" customHeight="1" x14ac:dyDescent="0.25">
      <c r="A43" s="643"/>
      <c r="B43" s="204" t="s">
        <v>222</v>
      </c>
      <c r="C43" s="206" t="s">
        <v>225</v>
      </c>
      <c r="D43" s="463"/>
      <c r="E43" s="54">
        <v>145000</v>
      </c>
      <c r="F43" s="34"/>
      <c r="G43" s="193">
        <v>1015000</v>
      </c>
      <c r="H43" s="34">
        <v>39727.379999999997</v>
      </c>
      <c r="I43" s="120"/>
      <c r="J43" s="184"/>
      <c r="K43" s="451"/>
      <c r="L43" s="120">
        <v>163000</v>
      </c>
      <c r="M43" s="193">
        <v>1087000</v>
      </c>
      <c r="N43" s="372">
        <v>198900.25999999995</v>
      </c>
      <c r="O43" s="34"/>
      <c r="P43" s="382"/>
      <c r="Q43" s="9"/>
    </row>
    <row r="44" spans="1:17" ht="12" customHeight="1" x14ac:dyDescent="0.25">
      <c r="A44" s="643"/>
      <c r="B44" s="24"/>
      <c r="C44" s="48"/>
      <c r="D44" s="463"/>
      <c r="E44" s="53"/>
      <c r="F44" s="34"/>
      <c r="G44" s="34"/>
      <c r="H44" s="39"/>
      <c r="I44" s="34"/>
      <c r="J44" s="182"/>
      <c r="K44" s="450"/>
      <c r="L44" s="34"/>
      <c r="M44" s="34"/>
      <c r="N44" s="223"/>
      <c r="O44" s="39"/>
      <c r="P44" s="377"/>
      <c r="Q44" s="9"/>
    </row>
    <row r="45" spans="1:17" ht="20.25" customHeight="1" x14ac:dyDescent="0.25">
      <c r="A45" s="643"/>
      <c r="B45" s="197" t="s">
        <v>226</v>
      </c>
      <c r="C45" s="28" t="s">
        <v>227</v>
      </c>
      <c r="D45" s="461">
        <v>5.521363898379905E-4</v>
      </c>
      <c r="E45" s="196">
        <v>4499</v>
      </c>
      <c r="F45" s="34"/>
      <c r="G45" s="225">
        <v>31493</v>
      </c>
      <c r="H45" s="186">
        <v>0</v>
      </c>
      <c r="I45" s="537">
        <v>31493</v>
      </c>
      <c r="J45" s="362"/>
      <c r="K45" s="469">
        <v>2.7534975265495728E-3</v>
      </c>
      <c r="L45" s="191">
        <v>38899</v>
      </c>
      <c r="M45" s="191">
        <v>516527.96197372844</v>
      </c>
      <c r="N45" s="222">
        <v>0</v>
      </c>
      <c r="O45" s="370">
        <v>516527.96197372844</v>
      </c>
      <c r="P45" s="380">
        <v>548020.96197372838</v>
      </c>
      <c r="Q45" s="9"/>
    </row>
    <row r="46" spans="1:17" ht="12" customHeight="1" x14ac:dyDescent="0.25">
      <c r="A46" s="643"/>
      <c r="B46" s="24"/>
      <c r="C46" s="157"/>
      <c r="D46" s="459"/>
      <c r="E46" s="148"/>
      <c r="F46" s="34"/>
      <c r="G46" s="39"/>
      <c r="H46" s="39"/>
      <c r="I46" s="34"/>
      <c r="J46" s="182"/>
      <c r="K46" s="450"/>
      <c r="L46" s="34"/>
      <c r="M46" s="34"/>
      <c r="N46" s="223"/>
      <c r="O46" s="39"/>
      <c r="P46" s="377"/>
      <c r="Q46" s="9"/>
    </row>
    <row r="47" spans="1:17" ht="20.25" customHeight="1" x14ac:dyDescent="0.25">
      <c r="A47" s="643"/>
      <c r="B47" s="197" t="s">
        <v>228</v>
      </c>
      <c r="C47" s="28" t="s">
        <v>230</v>
      </c>
      <c r="D47" s="461">
        <v>1.2272424757457E-4</v>
      </c>
      <c r="E47" s="196">
        <v>1000</v>
      </c>
      <c r="F47" s="34"/>
      <c r="G47" s="225">
        <v>7000</v>
      </c>
      <c r="H47" s="186">
        <v>0</v>
      </c>
      <c r="I47" s="537">
        <v>7000</v>
      </c>
      <c r="J47" s="362"/>
      <c r="K47" s="469">
        <v>3.5392908899323543E-5</v>
      </c>
      <c r="L47" s="191">
        <v>500</v>
      </c>
      <c r="M47" s="191">
        <v>6639.3475664378066</v>
      </c>
      <c r="N47" s="222">
        <v>0</v>
      </c>
      <c r="O47" s="370">
        <v>6639.3475664378066</v>
      </c>
      <c r="P47" s="380">
        <v>13639.347566437806</v>
      </c>
      <c r="Q47" s="9"/>
    </row>
    <row r="48" spans="1:17" ht="12" customHeight="1" x14ac:dyDescent="0.25">
      <c r="A48" s="643"/>
      <c r="B48" s="110"/>
      <c r="C48" s="150"/>
      <c r="D48" s="464"/>
      <c r="E48" s="159"/>
      <c r="F48" s="115"/>
      <c r="G48" s="188"/>
      <c r="H48" s="188"/>
      <c r="I48" s="115"/>
      <c r="J48" s="364"/>
      <c r="K48" s="450"/>
      <c r="L48" s="34"/>
      <c r="M48" s="34"/>
      <c r="N48" s="226"/>
      <c r="O48" s="188"/>
      <c r="P48" s="379"/>
      <c r="Q48" s="9"/>
    </row>
    <row r="49" spans="1:17" ht="20.25" customHeight="1" x14ac:dyDescent="0.25">
      <c r="A49" s="643"/>
      <c r="B49" s="199" t="s">
        <v>229</v>
      </c>
      <c r="C49" s="155" t="s">
        <v>231</v>
      </c>
      <c r="D49" s="461">
        <v>3.6817274272371006E-4</v>
      </c>
      <c r="E49" s="196">
        <v>3000</v>
      </c>
      <c r="F49" s="34"/>
      <c r="G49" s="222">
        <v>21000</v>
      </c>
      <c r="H49" s="186">
        <v>48116.979999999996</v>
      </c>
      <c r="I49" s="535">
        <v>-27116.979999999996</v>
      </c>
      <c r="J49" s="362"/>
      <c r="K49" s="469">
        <v>3.6897107527544791E-3</v>
      </c>
      <c r="L49" s="191">
        <v>52125</v>
      </c>
      <c r="M49" s="191">
        <v>692151.98380114126</v>
      </c>
      <c r="N49" s="222">
        <v>0</v>
      </c>
      <c r="O49" s="373">
        <v>692151.98380114126</v>
      </c>
      <c r="P49" s="380">
        <v>665035.00380114128</v>
      </c>
      <c r="Q49" s="9"/>
    </row>
    <row r="50" spans="1:17" ht="12" customHeight="1" x14ac:dyDescent="0.25">
      <c r="A50" s="643"/>
      <c r="B50" s="151"/>
      <c r="C50" s="150"/>
      <c r="D50" s="459"/>
      <c r="E50" s="126"/>
      <c r="F50" s="153"/>
      <c r="G50" s="189"/>
      <c r="H50" s="189"/>
      <c r="I50" s="153"/>
      <c r="J50" s="365"/>
      <c r="K50" s="450"/>
      <c r="L50" s="34"/>
      <c r="M50" s="34"/>
      <c r="N50" s="223"/>
      <c r="O50" s="189"/>
      <c r="P50" s="383"/>
      <c r="Q50" s="9"/>
    </row>
    <row r="51" spans="1:17" ht="26.25" customHeight="1" x14ac:dyDescent="0.25">
      <c r="A51" s="643"/>
      <c r="B51" s="197" t="s">
        <v>233</v>
      </c>
      <c r="C51" s="215" t="s">
        <v>232</v>
      </c>
      <c r="D51" s="461">
        <v>1.2272424757457001E-3</v>
      </c>
      <c r="E51" s="200">
        <v>10000</v>
      </c>
      <c r="F51" s="34"/>
      <c r="G51" s="222">
        <v>70000</v>
      </c>
      <c r="H51" s="186">
        <v>159905.29999999999</v>
      </c>
      <c r="I51" s="535">
        <v>-89905.299999999988</v>
      </c>
      <c r="J51" s="362"/>
      <c r="K51" s="469">
        <v>3.4862015265833689E-3</v>
      </c>
      <c r="L51" s="191">
        <v>49250</v>
      </c>
      <c r="M51" s="191">
        <v>653975.735294124</v>
      </c>
      <c r="N51" s="468">
        <v>371989.51000000007</v>
      </c>
      <c r="O51" s="373">
        <v>281986.22529412393</v>
      </c>
      <c r="P51" s="380">
        <v>192080.92529412394</v>
      </c>
      <c r="Q51" s="9"/>
    </row>
    <row r="52" spans="1:17" ht="15" customHeight="1" x14ac:dyDescent="0.25">
      <c r="A52" s="643"/>
      <c r="B52" s="204" t="s">
        <v>234</v>
      </c>
      <c r="C52" s="35" t="s">
        <v>365</v>
      </c>
      <c r="D52" s="465"/>
      <c r="E52" s="55"/>
      <c r="F52" s="34"/>
      <c r="G52" s="39"/>
      <c r="H52" s="39">
        <v>0</v>
      </c>
      <c r="I52" s="34"/>
      <c r="J52" s="182"/>
      <c r="K52" s="450"/>
      <c r="L52" s="34">
        <v>102000</v>
      </c>
      <c r="M52" s="34"/>
      <c r="N52" s="223">
        <v>0</v>
      </c>
      <c r="O52" s="39"/>
      <c r="P52" s="377"/>
      <c r="Q52" s="9"/>
    </row>
    <row r="53" spans="1:17" ht="15" customHeight="1" x14ac:dyDescent="0.25">
      <c r="A53" s="643"/>
      <c r="B53" s="204" t="s">
        <v>235</v>
      </c>
      <c r="C53" s="35" t="s">
        <v>124</v>
      </c>
      <c r="D53" s="465"/>
      <c r="E53" s="55"/>
      <c r="F53" s="34"/>
      <c r="G53" s="39"/>
      <c r="H53" s="39">
        <v>91134.47</v>
      </c>
      <c r="I53" s="34"/>
      <c r="J53" s="182"/>
      <c r="K53" s="450"/>
      <c r="L53" s="34">
        <v>16000</v>
      </c>
      <c r="M53" s="34"/>
      <c r="N53" s="223">
        <v>263807.15000000002</v>
      </c>
      <c r="O53" s="39"/>
      <c r="P53" s="377"/>
      <c r="Q53" s="9"/>
    </row>
    <row r="54" spans="1:17" ht="15" customHeight="1" x14ac:dyDescent="0.25">
      <c r="A54" s="643"/>
      <c r="B54" s="204" t="s">
        <v>236</v>
      </c>
      <c r="C54" s="35" t="s">
        <v>129</v>
      </c>
      <c r="D54" s="465"/>
      <c r="E54" s="55"/>
      <c r="F54" s="34"/>
      <c r="G54" s="39"/>
      <c r="H54" s="39">
        <v>62096.049999999996</v>
      </c>
      <c r="I54" s="34"/>
      <c r="J54" s="182"/>
      <c r="K54" s="450"/>
      <c r="L54" s="34">
        <v>11000</v>
      </c>
      <c r="M54" s="34"/>
      <c r="N54" s="223">
        <v>78471.710000000006</v>
      </c>
      <c r="O54" s="39"/>
      <c r="P54" s="377"/>
      <c r="Q54" s="9"/>
    </row>
    <row r="55" spans="1:17" ht="15" customHeight="1" x14ac:dyDescent="0.25">
      <c r="A55" s="643"/>
      <c r="B55" s="204" t="s">
        <v>237</v>
      </c>
      <c r="C55" s="35" t="s">
        <v>194</v>
      </c>
      <c r="D55" s="465"/>
      <c r="E55" s="55"/>
      <c r="F55" s="34"/>
      <c r="G55" s="39"/>
      <c r="H55" s="34">
        <v>6674.78</v>
      </c>
      <c r="I55" s="34"/>
      <c r="J55" s="182"/>
      <c r="K55" s="450"/>
      <c r="L55" s="34">
        <v>6000</v>
      </c>
      <c r="M55" s="34"/>
      <c r="N55" s="223">
        <v>29710.65</v>
      </c>
      <c r="O55" s="39"/>
      <c r="P55" s="377"/>
      <c r="Q55" s="9"/>
    </row>
    <row r="56" spans="1:17" ht="15" customHeight="1" x14ac:dyDescent="0.25">
      <c r="A56" s="644"/>
      <c r="B56" s="24"/>
      <c r="C56" s="4" t="s">
        <v>366</v>
      </c>
      <c r="D56" s="463"/>
      <c r="E56" s="54"/>
      <c r="F56" s="34"/>
      <c r="G56" s="39"/>
      <c r="H56" s="34"/>
      <c r="I56" s="34"/>
      <c r="J56" s="182"/>
      <c r="K56" s="450"/>
      <c r="L56" s="34">
        <v>5000</v>
      </c>
      <c r="M56" s="34"/>
      <c r="N56" s="223"/>
      <c r="O56" s="39"/>
      <c r="P56" s="377"/>
      <c r="Q56" s="9"/>
    </row>
    <row r="57" spans="1:17" ht="19.5" customHeight="1" x14ac:dyDescent="0.25">
      <c r="A57" s="645"/>
      <c r="B57" s="219" t="s">
        <v>239</v>
      </c>
      <c r="C57" s="28" t="s">
        <v>82</v>
      </c>
      <c r="D57" s="461">
        <v>0</v>
      </c>
      <c r="E57" s="57"/>
      <c r="F57" s="34"/>
      <c r="G57" s="39">
        <v>529644</v>
      </c>
      <c r="H57" s="217"/>
      <c r="I57" s="43"/>
      <c r="J57" s="184"/>
      <c r="K57" s="451"/>
      <c r="L57" s="191"/>
      <c r="M57" s="225">
        <v>0</v>
      </c>
      <c r="N57" s="217"/>
      <c r="O57" s="370"/>
      <c r="P57" s="375"/>
      <c r="Q57" s="9"/>
    </row>
    <row r="58" spans="1:17" ht="25.5" customHeight="1" x14ac:dyDescent="0.25">
      <c r="A58" s="645"/>
      <c r="B58" s="218" t="s">
        <v>240</v>
      </c>
      <c r="C58" s="31" t="s">
        <v>115</v>
      </c>
      <c r="D58" s="466"/>
      <c r="E58" s="178"/>
      <c r="F58" s="34"/>
      <c r="G58" s="39"/>
      <c r="H58" s="34">
        <v>96279.25</v>
      </c>
      <c r="I58" s="34"/>
      <c r="J58" s="182"/>
      <c r="K58" s="450"/>
      <c r="L58" s="34"/>
      <c r="M58" s="34"/>
      <c r="N58" s="223">
        <v>700450.96</v>
      </c>
      <c r="O58" s="39"/>
      <c r="P58" s="377"/>
      <c r="Q58" s="9"/>
    </row>
    <row r="59" spans="1:17" ht="17.25" customHeight="1" x14ac:dyDescent="0.25">
      <c r="A59" s="645"/>
      <c r="B59" s="218" t="s">
        <v>241</v>
      </c>
      <c r="C59" s="31" t="s">
        <v>7</v>
      </c>
      <c r="D59" s="467"/>
      <c r="E59" s="178"/>
      <c r="F59" s="34"/>
      <c r="G59" s="39"/>
      <c r="H59" s="34">
        <v>0</v>
      </c>
      <c r="I59" s="34"/>
      <c r="J59" s="182"/>
      <c r="K59" s="450"/>
      <c r="L59" s="34"/>
      <c r="M59" s="34"/>
      <c r="N59" s="223">
        <v>0</v>
      </c>
      <c r="O59" s="39"/>
      <c r="P59" s="377"/>
      <c r="Q59" s="9"/>
    </row>
    <row r="60" spans="1:17" ht="17.25" customHeight="1" x14ac:dyDescent="0.25">
      <c r="A60" s="645"/>
      <c r="B60" s="218" t="s">
        <v>242</v>
      </c>
      <c r="C60" s="25" t="s">
        <v>8</v>
      </c>
      <c r="D60" s="467"/>
      <c r="E60" s="178"/>
      <c r="F60" s="34"/>
      <c r="G60" s="39"/>
      <c r="H60" s="34">
        <v>0</v>
      </c>
      <c r="I60" s="34"/>
      <c r="J60" s="182"/>
      <c r="K60" s="450"/>
      <c r="L60" s="34"/>
      <c r="M60" s="34"/>
      <c r="N60" s="223">
        <v>0</v>
      </c>
      <c r="O60" s="39"/>
      <c r="P60" s="377"/>
      <c r="Q60" s="9"/>
    </row>
    <row r="61" spans="1:17" ht="17.25" customHeight="1" x14ac:dyDescent="0.25">
      <c r="A61" s="645"/>
      <c r="B61" s="218" t="s">
        <v>243</v>
      </c>
      <c r="C61" s="31" t="s">
        <v>264</v>
      </c>
      <c r="D61" s="467"/>
      <c r="E61" s="178"/>
      <c r="F61" s="34"/>
      <c r="G61" s="39"/>
      <c r="H61" s="34">
        <v>0</v>
      </c>
      <c r="I61" s="34"/>
      <c r="J61" s="182"/>
      <c r="K61" s="450"/>
      <c r="L61" s="34"/>
      <c r="M61" s="34"/>
      <c r="N61" s="223">
        <v>0</v>
      </c>
      <c r="O61" s="39"/>
      <c r="P61" s="377"/>
      <c r="Q61" s="9"/>
    </row>
    <row r="62" spans="1:17" ht="17.25" customHeight="1" x14ac:dyDescent="0.25">
      <c r="A62" s="645"/>
      <c r="B62" s="218" t="s">
        <v>244</v>
      </c>
      <c r="C62" s="31" t="s">
        <v>9</v>
      </c>
      <c r="D62" s="467"/>
      <c r="E62" s="178"/>
      <c r="F62" s="34"/>
      <c r="G62" s="39"/>
      <c r="H62" s="34">
        <v>57486.13</v>
      </c>
      <c r="I62" s="34"/>
      <c r="J62" s="182"/>
      <c r="K62" s="450"/>
      <c r="L62" s="34"/>
      <c r="M62" s="34"/>
      <c r="N62" s="223">
        <v>0</v>
      </c>
      <c r="O62" s="39"/>
      <c r="P62" s="377"/>
      <c r="Q62" s="9"/>
    </row>
    <row r="63" spans="1:17" ht="17.25" customHeight="1" x14ac:dyDescent="0.25">
      <c r="A63" s="645"/>
      <c r="B63" s="218" t="s">
        <v>245</v>
      </c>
      <c r="C63" s="31" t="s">
        <v>10</v>
      </c>
      <c r="D63" s="467"/>
      <c r="E63" s="178"/>
      <c r="F63" s="34"/>
      <c r="G63" s="39"/>
      <c r="H63" s="34">
        <v>0</v>
      </c>
      <c r="I63" s="34"/>
      <c r="J63" s="182"/>
      <c r="K63" s="450"/>
      <c r="L63" s="34"/>
      <c r="M63" s="34"/>
      <c r="N63" s="223">
        <v>0</v>
      </c>
      <c r="O63" s="39"/>
      <c r="P63" s="377"/>
      <c r="Q63" s="9"/>
    </row>
    <row r="64" spans="1:17" ht="17.25" customHeight="1" x14ac:dyDescent="0.25">
      <c r="A64" s="645"/>
      <c r="B64" s="218" t="s">
        <v>246</v>
      </c>
      <c r="C64" s="31" t="s">
        <v>119</v>
      </c>
      <c r="D64" s="467"/>
      <c r="E64" s="178"/>
      <c r="F64" s="34"/>
      <c r="G64" s="39"/>
      <c r="H64" s="34">
        <v>8379.3000000000011</v>
      </c>
      <c r="I64" s="34"/>
      <c r="J64" s="182"/>
      <c r="K64" s="450"/>
      <c r="L64" s="34"/>
      <c r="M64" s="34"/>
      <c r="N64" s="223">
        <v>6876.61</v>
      </c>
      <c r="O64" s="39"/>
      <c r="P64" s="377"/>
      <c r="Q64" s="9"/>
    </row>
    <row r="65" spans="1:20" ht="17.25" customHeight="1" x14ac:dyDescent="0.25">
      <c r="A65" s="645"/>
      <c r="B65" s="218" t="s">
        <v>247</v>
      </c>
      <c r="C65" s="31" t="s">
        <v>123</v>
      </c>
      <c r="D65" s="467"/>
      <c r="E65" s="178"/>
      <c r="F65" s="34"/>
      <c r="G65" s="39"/>
      <c r="H65" s="34">
        <v>1512.1100000000001</v>
      </c>
      <c r="I65" s="34"/>
      <c r="J65" s="182"/>
      <c r="K65" s="450"/>
      <c r="L65" s="34"/>
      <c r="M65" s="34"/>
      <c r="N65" s="223">
        <v>214.19</v>
      </c>
      <c r="O65" s="39"/>
      <c r="P65" s="377"/>
      <c r="Q65" s="9"/>
    </row>
    <row r="66" spans="1:20" ht="17.25" customHeight="1" x14ac:dyDescent="0.25">
      <c r="A66" s="645"/>
      <c r="B66" s="233" t="s">
        <v>248</v>
      </c>
      <c r="C66" s="32" t="s">
        <v>127</v>
      </c>
      <c r="D66" s="467"/>
      <c r="E66" s="178"/>
      <c r="F66" s="34"/>
      <c r="G66" s="39"/>
      <c r="H66" s="34">
        <v>1241072.49</v>
      </c>
      <c r="I66" s="34"/>
      <c r="J66" s="182"/>
      <c r="K66" s="450"/>
      <c r="L66" s="34"/>
      <c r="M66" s="34"/>
      <c r="N66" s="223">
        <v>4384712.7500000009</v>
      </c>
      <c r="O66" s="39"/>
      <c r="P66" s="377"/>
      <c r="Q66" s="9"/>
    </row>
    <row r="67" spans="1:20" ht="17.25" customHeight="1" x14ac:dyDescent="0.25">
      <c r="A67" s="658"/>
      <c r="B67" s="204" t="s">
        <v>249</v>
      </c>
      <c r="C67" s="548" t="s">
        <v>130</v>
      </c>
      <c r="D67" s="467"/>
      <c r="E67" s="178"/>
      <c r="F67" s="34"/>
      <c r="G67" s="39"/>
      <c r="H67" s="34">
        <v>5352</v>
      </c>
      <c r="I67" s="34"/>
      <c r="J67" s="182"/>
      <c r="K67" s="450"/>
      <c r="L67" s="34"/>
      <c r="M67" s="34"/>
      <c r="N67" s="223">
        <v>62422.130000000005</v>
      </c>
      <c r="O67" s="39"/>
      <c r="P67" s="377"/>
      <c r="Q67" s="9"/>
    </row>
    <row r="68" spans="1:20" ht="17.25" customHeight="1" x14ac:dyDescent="0.25">
      <c r="A68" s="556"/>
      <c r="B68" s="218" t="s">
        <v>256</v>
      </c>
      <c r="C68" s="31" t="s">
        <v>193</v>
      </c>
      <c r="D68" s="467"/>
      <c r="E68" s="178"/>
      <c r="F68" s="34"/>
      <c r="G68" s="39"/>
      <c r="H68" s="34"/>
      <c r="I68" s="34"/>
      <c r="J68" s="182"/>
      <c r="K68" s="450"/>
      <c r="L68" s="34"/>
      <c r="M68" s="34"/>
      <c r="N68" s="223">
        <v>24187.41</v>
      </c>
      <c r="O68" s="39"/>
      <c r="P68" s="377"/>
      <c r="Q68" s="9"/>
    </row>
    <row r="69" spans="1:20" ht="17.25" customHeight="1" x14ac:dyDescent="0.25">
      <c r="A69" s="557" t="s">
        <v>381</v>
      </c>
      <c r="B69" s="554"/>
      <c r="C69" s="555"/>
      <c r="D69" s="467"/>
      <c r="E69" s="178"/>
      <c r="F69" s="34"/>
      <c r="G69" s="39"/>
      <c r="H69" s="232">
        <v>1410081.28</v>
      </c>
      <c r="I69" s="34"/>
      <c r="J69" s="182"/>
      <c r="K69" s="450"/>
      <c r="L69" s="34"/>
      <c r="M69" s="34"/>
      <c r="N69" s="214">
        <v>5178864.0500000007</v>
      </c>
      <c r="O69" s="39"/>
      <c r="P69" s="377"/>
      <c r="Q69" s="9"/>
    </row>
    <row r="70" spans="1:20" ht="17.25" customHeight="1" x14ac:dyDescent="0.25">
      <c r="A70" s="550" t="s">
        <v>320</v>
      </c>
      <c r="B70" s="558"/>
      <c r="C70" s="549"/>
      <c r="D70" s="467"/>
      <c r="E70" s="178"/>
      <c r="F70" s="34"/>
      <c r="G70" s="39"/>
      <c r="H70" s="39">
        <v>2197651.52</v>
      </c>
      <c r="I70" s="34"/>
      <c r="J70" s="552"/>
      <c r="K70" s="450"/>
      <c r="L70" s="34"/>
      <c r="M70" s="133"/>
      <c r="N70" s="39">
        <v>57011141.629999995</v>
      </c>
      <c r="O70" s="39"/>
      <c r="P70" s="553"/>
      <c r="Q70" s="9"/>
    </row>
    <row r="71" spans="1:20" ht="16.5" customHeight="1" x14ac:dyDescent="0.25">
      <c r="A71" s="656" t="s">
        <v>238</v>
      </c>
      <c r="B71" s="657"/>
      <c r="C71" s="657"/>
      <c r="D71" s="360">
        <v>1.0000000000000002</v>
      </c>
      <c r="E71" s="354">
        <v>8148349</v>
      </c>
      <c r="F71" s="107"/>
      <c r="G71" s="214">
        <v>55504140.637821175</v>
      </c>
      <c r="H71" s="306">
        <v>51891277.649999991</v>
      </c>
      <c r="I71" s="214">
        <v>3612862.9878211841</v>
      </c>
      <c r="J71" s="366"/>
      <c r="K71" s="360">
        <v>0.99999999999999989</v>
      </c>
      <c r="L71" s="354">
        <v>14127123.640000001</v>
      </c>
      <c r="M71" s="448">
        <v>184302180.81112111</v>
      </c>
      <c r="N71" s="306">
        <v>164525535.66999999</v>
      </c>
      <c r="O71" s="306">
        <v>19776645.141121119</v>
      </c>
      <c r="P71" s="545">
        <v>23389508.128942303</v>
      </c>
      <c r="Q71" s="9"/>
    </row>
    <row r="72" spans="1:20" ht="14.1" customHeight="1" x14ac:dyDescent="0.25">
      <c r="A72" s="52"/>
      <c r="B72" s="52"/>
      <c r="C72" s="52"/>
      <c r="D72" s="64"/>
      <c r="E72" s="65"/>
      <c r="F72" s="108"/>
      <c r="G72" s="108"/>
      <c r="H72" s="66"/>
      <c r="I72" s="108"/>
      <c r="J72" s="108"/>
      <c r="K72" s="108"/>
      <c r="L72" s="108"/>
      <c r="M72" s="108"/>
      <c r="N72" s="227"/>
      <c r="O72" s="235"/>
      <c r="P72" s="546"/>
      <c r="Q72" s="9"/>
    </row>
    <row r="73" spans="1:20" ht="14.1" customHeight="1" x14ac:dyDescent="0.25">
      <c r="A73" s="659" t="s">
        <v>411</v>
      </c>
      <c r="B73" s="660"/>
      <c r="C73" s="661"/>
      <c r="D73" s="343"/>
      <c r="E73" s="336"/>
      <c r="F73" s="304"/>
      <c r="G73" s="244"/>
      <c r="H73" s="348">
        <v>-2197651.52</v>
      </c>
      <c r="I73" s="39"/>
      <c r="J73" s="183"/>
      <c r="K73" s="39"/>
      <c r="L73" s="39"/>
      <c r="M73" s="39">
        <v>0</v>
      </c>
      <c r="N73" s="348">
        <v>-57011141.629999995</v>
      </c>
      <c r="O73" s="39"/>
      <c r="P73" s="377"/>
      <c r="Q73" s="9"/>
    </row>
    <row r="74" spans="1:20" ht="14.1" customHeight="1" x14ac:dyDescent="0.25">
      <c r="A74" s="648" t="s">
        <v>312</v>
      </c>
      <c r="B74" s="649"/>
      <c r="C74" s="650"/>
      <c r="D74" s="344"/>
      <c r="E74" s="305">
        <v>0</v>
      </c>
      <c r="F74" s="345"/>
      <c r="G74" s="38">
        <v>0</v>
      </c>
      <c r="H74" s="276">
        <v>-274438.65000000002</v>
      </c>
      <c r="I74" s="38"/>
      <c r="J74" s="367"/>
      <c r="K74" s="38"/>
      <c r="L74" s="305">
        <v>0</v>
      </c>
      <c r="M74" s="276">
        <v>0</v>
      </c>
      <c r="N74" s="348">
        <v>-957501.03</v>
      </c>
      <c r="O74" s="38"/>
      <c r="P74" s="547"/>
      <c r="Q74" s="9"/>
    </row>
    <row r="75" spans="1:20" ht="14.1" customHeight="1" x14ac:dyDescent="0.25">
      <c r="A75" s="625" t="s">
        <v>116</v>
      </c>
      <c r="B75" s="626"/>
      <c r="C75" s="627"/>
      <c r="D75" s="410"/>
      <c r="E75" s="305"/>
      <c r="F75" s="345"/>
      <c r="G75" s="38"/>
      <c r="H75" s="294">
        <v>-2472090.17</v>
      </c>
      <c r="I75" s="38"/>
      <c r="J75" s="367"/>
      <c r="K75" s="38"/>
      <c r="L75" s="305"/>
      <c r="M75" s="38"/>
      <c r="N75" s="294">
        <v>-57968642.659999996</v>
      </c>
      <c r="O75" s="38"/>
      <c r="P75" s="547"/>
      <c r="Q75" s="9"/>
    </row>
    <row r="76" spans="1:20" ht="14.1" customHeight="1" x14ac:dyDescent="0.25">
      <c r="A76" s="628" t="s">
        <v>313</v>
      </c>
      <c r="B76" s="629"/>
      <c r="C76" s="630"/>
      <c r="D76" s="303"/>
      <c r="E76" s="305"/>
      <c r="F76" s="342"/>
      <c r="G76" s="38"/>
      <c r="H76" s="38">
        <v>49419187.479999989</v>
      </c>
      <c r="I76" s="38">
        <v>6084953.1578211859</v>
      </c>
      <c r="J76" s="367"/>
      <c r="K76" s="38"/>
      <c r="L76" s="305"/>
      <c r="M76" s="38"/>
      <c r="N76" s="38">
        <v>106556893.00999999</v>
      </c>
      <c r="O76" s="38">
        <v>77745287.801121116</v>
      </c>
      <c r="P76" s="547">
        <v>83830240.958942294</v>
      </c>
      <c r="Q76" s="9"/>
    </row>
    <row r="77" spans="1:20" ht="14.1" customHeight="1" x14ac:dyDescent="0.25">
      <c r="A77" s="52"/>
      <c r="B77" s="52"/>
      <c r="C77" s="52"/>
      <c r="D77" s="64"/>
      <c r="E77" s="65"/>
      <c r="F77" s="108"/>
      <c r="G77" s="409"/>
      <c r="H77" s="66"/>
      <c r="I77" s="108"/>
      <c r="J77" s="108"/>
      <c r="K77" s="108"/>
      <c r="L77" s="108"/>
      <c r="M77" s="108"/>
      <c r="N77" s="227"/>
      <c r="O77" s="235"/>
      <c r="P77" s="235"/>
      <c r="Q77" s="9"/>
    </row>
    <row r="78" spans="1:20" x14ac:dyDescent="0.25">
      <c r="A78" s="63" t="s">
        <v>325</v>
      </c>
      <c r="B78" s="41"/>
      <c r="C78" s="49"/>
      <c r="D78" s="417">
        <v>3.5852259999999997E-2</v>
      </c>
      <c r="E78" s="353">
        <v>303000</v>
      </c>
      <c r="F78" s="251">
        <v>0</v>
      </c>
      <c r="G78" s="191">
        <v>2063946.3621788239</v>
      </c>
      <c r="H78" s="39">
        <v>2927606.3482954795</v>
      </c>
      <c r="I78" s="214"/>
      <c r="J78" s="368"/>
      <c r="K78" s="214"/>
      <c r="L78" s="39">
        <v>252000</v>
      </c>
      <c r="M78" s="533">
        <v>3287587.108878911</v>
      </c>
      <c r="N78" s="533">
        <v>7292288.6599999992</v>
      </c>
      <c r="O78" s="296">
        <v>0</v>
      </c>
      <c r="P78" s="384"/>
      <c r="Q78" s="87"/>
      <c r="R78" s="79"/>
      <c r="S78" s="87"/>
      <c r="T78" s="221"/>
    </row>
    <row r="79" spans="1:20" x14ac:dyDescent="0.25">
      <c r="A79" s="327" t="s">
        <v>322</v>
      </c>
      <c r="B79" s="49"/>
      <c r="C79" s="49"/>
      <c r="D79" s="49"/>
      <c r="E79" s="68"/>
      <c r="F79" s="251"/>
      <c r="G79" s="39"/>
      <c r="H79" s="348">
        <v>-2842601.7800000003</v>
      </c>
      <c r="I79" s="214"/>
      <c r="J79" s="368"/>
      <c r="K79" s="214"/>
      <c r="L79" s="265"/>
      <c r="M79" s="296"/>
      <c r="N79" s="534">
        <v>-6246402.2799999993</v>
      </c>
      <c r="O79" s="296"/>
      <c r="P79" s="385"/>
      <c r="Q79" s="347"/>
      <c r="R79" s="346"/>
      <c r="S79" s="347"/>
      <c r="T79" s="221"/>
    </row>
    <row r="80" spans="1:20" x14ac:dyDescent="0.25">
      <c r="A80" s="349" t="s">
        <v>326</v>
      </c>
      <c r="B80" s="350"/>
      <c r="C80" s="351"/>
      <c r="D80" s="49"/>
      <c r="E80" s="68"/>
      <c r="F80" s="251"/>
      <c r="G80" s="39"/>
      <c r="H80" s="352">
        <v>85004.568295479403</v>
      </c>
      <c r="I80" s="214">
        <v>1978941.7938833446</v>
      </c>
      <c r="J80" s="368"/>
      <c r="K80" s="214"/>
      <c r="L80" s="265"/>
      <c r="M80" s="296"/>
      <c r="N80" s="296">
        <v>1045886.3799999997</v>
      </c>
      <c r="O80" s="214">
        <v>2241700.7288789116</v>
      </c>
      <c r="P80" s="385">
        <v>4220642.5227622557</v>
      </c>
      <c r="Q80" s="347"/>
      <c r="R80" s="346"/>
      <c r="S80" s="347"/>
      <c r="T80" s="221"/>
    </row>
    <row r="81" spans="1:20" ht="15" customHeight="1" x14ac:dyDescent="0.25">
      <c r="A81" s="297"/>
      <c r="B81" s="298"/>
      <c r="C81" s="299"/>
      <c r="D81" s="300"/>
      <c r="E81" s="301"/>
      <c r="F81" s="302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285">
        <v>5010.33</v>
      </c>
      <c r="R81" s="185">
        <v>5302.64</v>
      </c>
      <c r="S81" s="88"/>
      <c r="T81" s="220">
        <f>SUM(Q81:S81)</f>
        <v>10312.970000000001</v>
      </c>
    </row>
  </sheetData>
  <mergeCells count="9">
    <mergeCell ref="A75:C75"/>
    <mergeCell ref="A76:C76"/>
    <mergeCell ref="A2:O2"/>
    <mergeCell ref="A4:D4"/>
    <mergeCell ref="A5:A56"/>
    <mergeCell ref="A57:A67"/>
    <mergeCell ref="A71:C71"/>
    <mergeCell ref="A74:C74"/>
    <mergeCell ref="A73:C73"/>
  </mergeCells>
  <pageMargins left="0.11811023622047245" right="0.11811023622047245" top="0.74803149606299213" bottom="0.35433070866141736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Plano Trabalho</vt:lpstr>
      <vt:lpstr>Resumo</vt:lpstr>
      <vt:lpstr>'Plano Trabalho'!Area_de_impressao</vt:lpstr>
      <vt:lpstr>Resumo!Area_de_impressao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Tupinamba Miranda Rodrigues(DIR)</dc:creator>
  <cp:lastModifiedBy>Tupinamba Miranda Rodrigues(DIR)</cp:lastModifiedBy>
  <cp:lastPrinted>2020-10-21T14:05:40Z</cp:lastPrinted>
  <dcterms:created xsi:type="dcterms:W3CDTF">2018-02-28T13:16:26Z</dcterms:created>
  <dcterms:modified xsi:type="dcterms:W3CDTF">2021-05-20T13:20:15Z</dcterms:modified>
</cp:coreProperties>
</file>